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Бюджет" sheetId="2" r:id="rId1"/>
  </sheets>
  <definedNames>
    <definedName name="_xlnm.Print_Titles" localSheetId="0">Бюджет!$5:$7</definedName>
  </definedNames>
  <calcPr calcId="124519"/>
</workbook>
</file>

<file path=xl/calcChain.xml><?xml version="1.0" encoding="utf-8"?>
<calcChain xmlns="http://schemas.openxmlformats.org/spreadsheetml/2006/main">
  <c r="AH61" i="2"/>
  <c r="AC61"/>
  <c r="AH116"/>
  <c r="AH117"/>
  <c r="AC117"/>
  <c r="AC116"/>
  <c r="AI143"/>
  <c r="AI144"/>
  <c r="AH143"/>
  <c r="AH144"/>
  <c r="AH122"/>
  <c r="AC122"/>
  <c r="AH123"/>
  <c r="AC123"/>
  <c r="AI120"/>
  <c r="AI118"/>
  <c r="AH118"/>
  <c r="AC118"/>
  <c r="AI113"/>
  <c r="AI112" s="1"/>
  <c r="AI111" s="1"/>
  <c r="AI110" s="1"/>
  <c r="AH110"/>
  <c r="AH111"/>
  <c r="AH112"/>
  <c r="AH113"/>
  <c r="AH97"/>
  <c r="AC97"/>
  <c r="AH108"/>
  <c r="AH107" s="1"/>
  <c r="AC107"/>
  <c r="AC108"/>
  <c r="AH101"/>
  <c r="AC101"/>
  <c r="AC102"/>
  <c r="AI99"/>
  <c r="AI98" s="1"/>
  <c r="AH99"/>
  <c r="AH98" s="1"/>
  <c r="AC99"/>
  <c r="AC98" s="1"/>
  <c r="AH73"/>
  <c r="AH72" s="1"/>
  <c r="AH71" s="1"/>
  <c r="AC73"/>
  <c r="AC72" s="1"/>
  <c r="AH84"/>
  <c r="AH83" s="1"/>
  <c r="AC84"/>
  <c r="AC83" s="1"/>
  <c r="AH81"/>
  <c r="AH80" s="1"/>
  <c r="AC81"/>
  <c r="AC80" s="1"/>
  <c r="AH76"/>
  <c r="AH75" s="1"/>
  <c r="AC76"/>
  <c r="AC75" s="1"/>
  <c r="AI64"/>
  <c r="AH64"/>
  <c r="AI63"/>
  <c r="AH63"/>
  <c r="AC64"/>
  <c r="AC63" s="1"/>
  <c r="AC62" s="1"/>
  <c r="AI66"/>
  <c r="AH66"/>
  <c r="AC54"/>
  <c r="AC53" s="1"/>
  <c r="AI59"/>
  <c r="AI58" s="1"/>
  <c r="AH59"/>
  <c r="AH58" s="1"/>
  <c r="AH54" s="1"/>
  <c r="AH53" s="1"/>
  <c r="AH36"/>
  <c r="AH35" s="1"/>
  <c r="AC36"/>
  <c r="AC35" s="1"/>
  <c r="AH29"/>
  <c r="AH28" s="1"/>
  <c r="AC29"/>
  <c r="AC28" s="1"/>
  <c r="AI18"/>
  <c r="AH18"/>
  <c r="AC18"/>
  <c r="AI20"/>
  <c r="AH20"/>
  <c r="AC20"/>
  <c r="AI13"/>
  <c r="AI12" s="1"/>
  <c r="AI11" s="1"/>
  <c r="AH13"/>
  <c r="AH12" s="1"/>
  <c r="AH11" s="1"/>
  <c r="AC13"/>
  <c r="AC12" s="1"/>
  <c r="AC11" s="1"/>
  <c r="AC71" l="1"/>
  <c r="AC10"/>
  <c r="AC16"/>
  <c r="AC15" s="1"/>
  <c r="AH10"/>
  <c r="AH16"/>
  <c r="AH15" s="1"/>
  <c r="AH62"/>
</calcChain>
</file>

<file path=xl/sharedStrings.xml><?xml version="1.0" encoding="utf-8"?>
<sst xmlns="http://schemas.openxmlformats.org/spreadsheetml/2006/main" count="713" uniqueCount="125">
  <si>
    <t>999</t>
  </si>
  <si>
    <t>9900009999</t>
  </si>
  <si>
    <t xml:space="preserve"> </t>
  </si>
  <si>
    <t>9900000091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</si>
  <si>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</si>
  <si>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</si>
  <si>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</si>
  <si>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9900001301</t>
  </si>
  <si>
    <t>Доплаты к пенсиям  муниципальных служащих</t>
  </si>
  <si>
    <t>Пенсионное обеспечение</t>
  </si>
  <si>
    <t>СОЦИАЛЬНАЯ ПОЛИТИКА</t>
  </si>
  <si>
    <t>99000S0660</t>
  </si>
  <si>
    <t>Софинансирование за счет средств местного бюджета мероприятий в рамках государственной программы Новосибирской области  "Культура Новосибирской области" на 2015-2020 годы"</t>
  </si>
  <si>
    <t>Культура</t>
  </si>
  <si>
    <t>КУЛЬТУРА, КИНЕМАТОГРАФИЯ</t>
  </si>
  <si>
    <t>99000S0510</t>
  </si>
  <si>
    <t>Софинансирование за счет средств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2014-2019гг"</t>
  </si>
  <si>
    <t>99000R5582</t>
  </si>
  <si>
    <t>Реализация мероприятий по обеспечению развития и укреплению материально-технической базы муниципальных домов культуры в рамках государственной программы Новосибирской области «Культура Новосибирской области» на 2015-2020 годы»</t>
  </si>
  <si>
    <t>99000L5582</t>
  </si>
  <si>
    <t>Софинансирование мероприятий по обеспечению развития и укреплению материально-технической базы муниципальных домов культура в рамках государственной программы Новосибирской области «Культура Новосибирской области» на 2015-2020 годы»</t>
  </si>
  <si>
    <t>9900070660</t>
  </si>
  <si>
    <t>Реализация мероприятий за счет средств областного бюджета в рамках государственной программы Новосибирской области "Культура новосибирской области" на 2015-2020 годы"</t>
  </si>
  <si>
    <t>9900070510</t>
  </si>
  <si>
    <t>Реализация мероприятий за счет средств областного бюджета в рамках государственной программы Новосибирской области  "Управление государственными финансами в Новосибирской области на 2014-2019гг"</t>
  </si>
  <si>
    <t>9900000611</t>
  </si>
  <si>
    <t>Расходы на обеспечение деятельности  домов культуры</t>
  </si>
  <si>
    <t>9900000071</t>
  </si>
  <si>
    <t>Проведение мероприятий для детей и молодежи</t>
  </si>
  <si>
    <t>Молодежная политика</t>
  </si>
  <si>
    <t>ОБРАЗОВАНИЕ</t>
  </si>
  <si>
    <t>9900020540</t>
  </si>
  <si>
    <t>Реализация мероприятий за счет средств резервного фонда Правительства Новосибирской области</t>
  </si>
  <si>
    <t>9900001105</t>
  </si>
  <si>
    <t>Прочие мероприятия по благоустройству поселений</t>
  </si>
  <si>
    <t>9900001101</t>
  </si>
  <si>
    <t>Уличное освещение</t>
  </si>
  <si>
    <t>Благоустройство</t>
  </si>
  <si>
    <t>99000S0810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</si>
  <si>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</si>
  <si>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за счет средств местного бюджета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</si>
  <si>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99000S0530</t>
  </si>
  <si>
    <t>Софинансирование расходных обязательств в части снабжения населения топливом за счет средств бюджета поселения</t>
  </si>
  <si>
    <t>9900070810</t>
  </si>
  <si>
    <t>Реализация мероприятий за счет средств областного бюджета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</si>
  <si>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9900070530</t>
  </si>
  <si>
    <t xml:space="preserve">Выполнение расходных обязательств в части снабжения населения топливом за счет средств областного бюджета </t>
  </si>
  <si>
    <t>9900001001</t>
  </si>
  <si>
    <t>Мероприятия в области коммунального хозяйства</t>
  </si>
  <si>
    <t>Коммунальное хозяйство</t>
  </si>
  <si>
    <t>9900000905</t>
  </si>
  <si>
    <t>Взносы на капитальный ремонт муниципального жилого фонда</t>
  </si>
  <si>
    <t>Жилищное хозяйство</t>
  </si>
  <si>
    <t>ЖИЛИЩНО-КОММУНАЛЬНОЕ ХОЗЯЙСТВО</t>
  </si>
  <si>
    <t>99000S0760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</si>
  <si>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областиъ"</t>
  </si>
  <si>
    <t>9900070760</t>
  </si>
  <si>
    <t>Реализация мероприятий за счет средств областного бюджета в рамках реадизации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</si>
  <si>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Дорожное хозяйство (дорожные фонды)</t>
  </si>
  <si>
    <t>НАЦИОНАЛЬНАЯ ЭКОНОМИКА</t>
  </si>
  <si>
    <t>9900000031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</si>
  <si>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</si>
  <si>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</si>
  <si>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</si>
  <si>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</si>
  <si>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</si>
  <si>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</si>
  <si>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</si>
  <si>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9900000020</t>
  </si>
  <si>
    <t>Выполнение других обязательств муниципального образования</t>
  </si>
  <si>
    <t>Другие общегосударственные вопросы</t>
  </si>
  <si>
    <t>540</t>
  </si>
  <si>
    <t>9900000015</t>
  </si>
  <si>
    <t>Иные 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</si>
  <si>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</si>
  <si>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</si>
  <si>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</si>
  <si>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 xml:space="preserve">Осуществление отдельных государственных полномочий по решению вопросов в сфере административных правонарушений в рамках государственной программы Новосибирской области "Юстиция" на 2014 - 2020 годы </t>
  </si>
  <si>
    <t>9900001501</t>
  </si>
  <si>
    <t>Иные межбюджетные трансферты на выполнение функций органами местного самоуправления</t>
  </si>
  <si>
    <t>9900000013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</si>
  <si>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</si>
  <si>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</si>
  <si>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</si>
  <si>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</si>
  <si>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</si>
  <si>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</si>
  <si>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</si>
  <si>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</si>
  <si>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</si>
  <si>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</si>
  <si>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</si>
  <si>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Код Субсидии</t>
  </si>
  <si>
    <t>Код Целевых Средств</t>
  </si>
  <si>
    <t>Направление</t>
  </si>
  <si>
    <t>Мероприятие</t>
  </si>
  <si>
    <t>Тип средств</t>
  </si>
  <si>
    <t>СубКОСГУ</t>
  </si>
  <si>
    <t>КВР</t>
  </si>
  <si>
    <t>КЦСР</t>
  </si>
  <si>
    <t>подраздел</t>
  </si>
  <si>
    <t>раздел</t>
  </si>
  <si>
    <t>Л/с ПБС</t>
  </si>
  <si>
    <t>Наименование</t>
  </si>
  <si>
    <t>Фильтр</t>
  </si>
  <si>
    <t>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</si>
  <si>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</si>
  <si>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</si>
  <si>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</si>
  <si>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</si>
  <si>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</si>
  <si>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</si>
  <si>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 Межбюджетные трансферты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</si>
  <si>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</si>
  <si>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</si>
  <si>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</si>
  <si>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</si>
  <si>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% исполнения к утвержденному плану</t>
  </si>
  <si>
    <t>Утверждено на 2017 год сумма</t>
  </si>
  <si>
    <t>"___" ________________  года</t>
  </si>
  <si>
    <t xml:space="preserve">  целевым статьям (муниципальным программам и непрограмным направлениям деятельности), </t>
  </si>
  <si>
    <t>группам (группам и подгруппам) и видам расходов бюджета Лянинского сельсовета Здвинского района тыс. руб.</t>
  </si>
  <si>
    <t xml:space="preserve"> исполнение за 2017 год</t>
  </si>
  <si>
    <t xml:space="preserve"> исполнение по распределению бюджетных ассигнований на 2017год по разделам и подразделам, </t>
  </si>
  <si>
    <t xml:space="preserve">Реализация мероприятий за счет средств областного бюджета в рамках государственной программы Новосибирской области  "Управление государственными 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</si>
</sst>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0\.00\.00;;"/>
    <numFmt numFmtId="167" formatCode="000;;"/>
    <numFmt numFmtId="168" formatCode="0000000000;;"/>
    <numFmt numFmtId="169" formatCode="00;;"/>
    <numFmt numFmtId="170" formatCode="000\.00\.000\.0;;"/>
    <numFmt numFmtId="171" formatCode="000"/>
    <numFmt numFmtId="172" formatCode="0.0"/>
    <numFmt numFmtId="173" formatCode="#,##0.0_ ;[Red]\-#,##0.0\ 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69" fontId="2" fillId="0" borderId="22" xfId="1" applyNumberFormat="1" applyFont="1" applyFill="1" applyBorder="1" applyAlignment="1" applyProtection="1">
      <alignment horizontal="right" vertical="center"/>
      <protection hidden="1"/>
    </xf>
    <xf numFmtId="170" fontId="5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0" borderId="22" xfId="1" applyNumberFormat="1" applyFont="1" applyFill="1" applyBorder="1" applyAlignment="1" applyProtection="1">
      <alignment horizontal="left" vertical="center"/>
      <protection hidden="1"/>
    </xf>
    <xf numFmtId="169" fontId="4" fillId="0" borderId="22" xfId="1" applyNumberFormat="1" applyFont="1" applyFill="1" applyBorder="1" applyAlignment="1" applyProtection="1">
      <alignment horizontal="right" vertic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1" fillId="0" borderId="34" xfId="1" applyBorder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6" fontId="2" fillId="0" borderId="23" xfId="1" applyNumberFormat="1" applyFont="1" applyFill="1" applyBorder="1" applyAlignment="1" applyProtection="1">
      <alignment horizontal="center" vertical="center"/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0" fontId="8" fillId="0" borderId="24" xfId="1" applyNumberFormat="1" applyFont="1" applyFill="1" applyBorder="1" applyAlignment="1" applyProtection="1">
      <alignment horizontal="center" vertical="center"/>
      <protection hidden="1"/>
    </xf>
    <xf numFmtId="169" fontId="7" fillId="0" borderId="22" xfId="1" applyNumberFormat="1" applyFont="1" applyFill="1" applyBorder="1" applyAlignment="1" applyProtection="1">
      <alignment horizontal="right" vertical="center"/>
      <protection hidden="1"/>
    </xf>
    <xf numFmtId="169" fontId="7" fillId="0" borderId="22" xfId="1" applyNumberFormat="1" applyFont="1" applyFill="1" applyBorder="1" applyAlignment="1" applyProtection="1">
      <alignment horizontal="left" vertical="center"/>
      <protection hidden="1"/>
    </xf>
    <xf numFmtId="168" fontId="7" fillId="0" borderId="22" xfId="1" applyNumberFormat="1" applyFont="1" applyFill="1" applyBorder="1" applyAlignment="1" applyProtection="1">
      <alignment horizontal="center" vertical="center"/>
      <protection hidden="1"/>
    </xf>
    <xf numFmtId="167" fontId="7" fillId="0" borderId="22" xfId="1" applyNumberFormat="1" applyFont="1" applyFill="1" applyBorder="1" applyAlignment="1" applyProtection="1">
      <alignment horizontal="center" vertical="center"/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6" xfId="0" applyNumberFormat="1" applyFont="1" applyFill="1" applyBorder="1" applyAlignment="1">
      <alignment horizontal="left" vertical="center" wrapText="1"/>
    </xf>
    <xf numFmtId="0" fontId="10" fillId="0" borderId="46" xfId="0" applyNumberFormat="1" applyFont="1" applyFill="1" applyBorder="1" applyAlignment="1">
      <alignment horizontal="left" vertical="center" wrapText="1"/>
    </xf>
    <xf numFmtId="171" fontId="7" fillId="0" borderId="25" xfId="1" applyNumberFormat="1" applyFont="1" applyFill="1" applyBorder="1" applyAlignment="1" applyProtection="1">
      <alignment vertical="center" wrapText="1"/>
      <protection hidden="1"/>
    </xf>
    <xf numFmtId="171" fontId="7" fillId="0" borderId="24" xfId="1" applyNumberFormat="1" applyFont="1" applyFill="1" applyBorder="1" applyAlignment="1" applyProtection="1">
      <alignment vertical="center" wrapText="1"/>
      <protection hidden="1"/>
    </xf>
    <xf numFmtId="171" fontId="7" fillId="0" borderId="47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1" fillId="0" borderId="45" xfId="1" applyBorder="1" applyAlignment="1" applyProtection="1">
      <alignment wrapText="1"/>
      <protection hidden="1"/>
    </xf>
    <xf numFmtId="0" fontId="1" fillId="0" borderId="0" xfId="1" applyAlignment="1">
      <alignment wrapText="1"/>
    </xf>
    <xf numFmtId="0" fontId="1" fillId="0" borderId="45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Border="1" applyAlignment="1" applyProtection="1">
      <alignment wrapText="1"/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38" xfId="1" applyNumberFormat="1" applyFont="1" applyFill="1" applyBorder="1" applyAlignment="1" applyProtection="1">
      <alignment horizontal="center" vertical="top" wrapText="1"/>
      <protection hidden="1"/>
    </xf>
    <xf numFmtId="0" fontId="6" fillId="0" borderId="37" xfId="1" applyNumberFormat="1" applyFont="1" applyFill="1" applyBorder="1" applyAlignment="1" applyProtection="1">
      <alignment horizontal="center" vertical="top" wrapText="1"/>
      <protection hidden="1"/>
    </xf>
    <xf numFmtId="0" fontId="6" fillId="0" borderId="36" xfId="1" applyNumberFormat="1" applyFont="1" applyFill="1" applyBorder="1" applyAlignment="1" applyProtection="1">
      <alignment horizontal="center" vertical="top" wrapText="1"/>
      <protection hidden="1"/>
    </xf>
    <xf numFmtId="172" fontId="2" fillId="0" borderId="22" xfId="1" applyNumberFormat="1" applyFont="1" applyFill="1" applyBorder="1" applyAlignment="1" applyProtection="1">
      <alignment horizontal="right" vertical="center"/>
      <protection hidden="1"/>
    </xf>
    <xf numFmtId="172" fontId="4" fillId="0" borderId="22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right" vertical="center"/>
      <protection hidden="1"/>
    </xf>
    <xf numFmtId="172" fontId="2" fillId="0" borderId="8" xfId="1" applyNumberFormat="1" applyFont="1" applyFill="1" applyBorder="1" applyAlignment="1" applyProtection="1">
      <alignment horizontal="right" vertical="center"/>
      <protection hidden="1"/>
    </xf>
    <xf numFmtId="173" fontId="7" fillId="0" borderId="28" xfId="1" applyNumberFormat="1" applyFont="1" applyFill="1" applyBorder="1" applyAlignment="1" applyProtection="1">
      <protection hidden="1"/>
    </xf>
    <xf numFmtId="172" fontId="7" fillId="0" borderId="22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Protection="1">
      <protection hidden="1"/>
    </xf>
    <xf numFmtId="0" fontId="6" fillId="0" borderId="28" xfId="1" applyNumberFormat="1" applyFont="1" applyFill="1" applyBorder="1" applyAlignment="1" applyProtection="1">
      <alignment horizontal="center"/>
      <protection hidden="1"/>
    </xf>
    <xf numFmtId="0" fontId="13" fillId="0" borderId="30" xfId="1" applyNumberFormat="1" applyFont="1" applyFill="1" applyBorder="1" applyAlignment="1" applyProtection="1">
      <alignment horizontal="center"/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3" xfId="1" applyNumberFormat="1" applyFont="1" applyFill="1" applyBorder="1" applyAlignment="1" applyProtection="1">
      <alignment horizontal="center" vertical="center"/>
      <protection hidden="1"/>
    </xf>
    <xf numFmtId="166" fontId="7" fillId="0" borderId="22" xfId="1" applyNumberFormat="1" applyFont="1" applyFill="1" applyBorder="1" applyAlignment="1" applyProtection="1">
      <alignment horizontal="center" vertical="center"/>
      <protection hidden="1"/>
    </xf>
    <xf numFmtId="165" fontId="7" fillId="0" borderId="23" xfId="1" applyNumberFormat="1" applyFont="1" applyFill="1" applyBorder="1" applyAlignment="1" applyProtection="1">
      <alignment horizontal="right" vertical="center"/>
      <protection hidden="1"/>
    </xf>
    <xf numFmtId="165" fontId="7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6" fontId="4" fillId="0" borderId="22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173" fontId="6" fillId="0" borderId="28" xfId="1" applyNumberFormat="1" applyFont="1" applyFill="1" applyBorder="1" applyAlignment="1" applyProtection="1">
      <protection hidden="1"/>
    </xf>
    <xf numFmtId="168" fontId="6" fillId="0" borderId="22" xfId="1" applyNumberFormat="1" applyFont="1" applyFill="1" applyBorder="1" applyAlignment="1" applyProtection="1">
      <alignment horizontal="center" vertical="center"/>
      <protection hidden="1"/>
    </xf>
    <xf numFmtId="172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3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5" xfId="1" applyNumberFormat="1" applyFont="1" applyFill="1" applyBorder="1" applyAlignment="1" applyProtection="1">
      <protection hidden="1"/>
    </xf>
    <xf numFmtId="165" fontId="4" fillId="0" borderId="51" xfId="1" applyNumberFormat="1" applyFont="1" applyFill="1" applyBorder="1" applyAlignment="1" applyProtection="1"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47" xfId="1" applyNumberFormat="1" applyFont="1" applyFill="1" applyBorder="1" applyAlignment="1" applyProtection="1">
      <alignment horizontal="right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47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1" xfId="1" applyNumberFormat="1" applyFont="1" applyFill="1" applyBorder="1" applyAlignment="1" applyProtection="1"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7" fillId="0" borderId="23" xfId="1" applyNumberFormat="1" applyFont="1" applyFill="1" applyBorder="1" applyAlignment="1" applyProtection="1">
      <alignment horizontal="center" vertical="center"/>
      <protection hidden="1"/>
    </xf>
    <xf numFmtId="166" fontId="7" fillId="0" borderId="22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2" xfId="1" applyNumberFormat="1" applyFont="1" applyFill="1" applyBorder="1" applyAlignment="1" applyProtection="1">
      <alignment horizontal="center" vertical="center"/>
      <protection hidden="1"/>
    </xf>
    <xf numFmtId="165" fontId="7" fillId="0" borderId="23" xfId="1" applyNumberFormat="1" applyFont="1" applyFill="1" applyBorder="1" applyAlignment="1" applyProtection="1">
      <alignment horizontal="right" vertical="center"/>
      <protection hidden="1"/>
    </xf>
    <xf numFmtId="165" fontId="7" fillId="0" borderId="22" xfId="1" applyNumberFormat="1" applyFont="1" applyFill="1" applyBorder="1" applyAlignment="1" applyProtection="1">
      <alignment horizontal="right" vertical="center"/>
      <protection hidden="1"/>
    </xf>
    <xf numFmtId="171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3" xfId="1" applyNumberFormat="1" applyFont="1" applyFill="1" applyBorder="1" applyAlignment="1" applyProtection="1">
      <alignment horizontal="center" vertical="center"/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171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47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47" xfId="1" applyNumberFormat="1" applyFont="1" applyFill="1" applyBorder="1" applyAlignment="1" applyProtection="1">
      <alignment horizontal="right" vertical="center"/>
      <protection hidden="1"/>
    </xf>
    <xf numFmtId="165" fontId="4" fillId="0" borderId="25" xfId="1" applyNumberFormat="1" applyFont="1" applyFill="1" applyBorder="1" applyAlignment="1" applyProtection="1">
      <protection hidden="1"/>
    </xf>
    <xf numFmtId="165" fontId="4" fillId="0" borderId="51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0" fontId="12" fillId="0" borderId="23" xfId="0" applyFont="1" applyBorder="1" applyAlignment="1">
      <alignment horizontal="center" wrapText="1"/>
    </xf>
    <xf numFmtId="0" fontId="12" fillId="0" borderId="49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2" fillId="0" borderId="50" xfId="0" applyFont="1" applyBorder="1" applyAlignment="1">
      <alignment horizontal="center" wrapText="1"/>
    </xf>
    <xf numFmtId="0" fontId="6" fillId="0" borderId="48" xfId="1" applyNumberFormat="1" applyFont="1" applyFill="1" applyBorder="1" applyAlignment="1" applyProtection="1">
      <alignment horizontal="center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41" xfId="1" applyNumberFormat="1" applyFont="1" applyFill="1" applyBorder="1" applyAlignment="1" applyProtection="1">
      <alignment horizontal="center"/>
      <protection hidden="1"/>
    </xf>
    <xf numFmtId="0" fontId="6" fillId="0" borderId="32" xfId="1" applyNumberFormat="1" applyFont="1" applyFill="1" applyBorder="1" applyAlignment="1" applyProtection="1">
      <alignment horizontal="center" wrapText="1"/>
      <protection hidden="1"/>
    </xf>
    <xf numFmtId="0" fontId="6" fillId="0" borderId="31" xfId="1" applyNumberFormat="1" applyFont="1" applyFill="1" applyBorder="1" applyAlignment="1" applyProtection="1">
      <alignment horizontal="center" wrapText="1"/>
      <protection hidden="1"/>
    </xf>
    <xf numFmtId="0" fontId="6" fillId="0" borderId="29" xfId="1" applyNumberFormat="1" applyFont="1" applyFill="1" applyBorder="1" applyAlignment="1" applyProtection="1">
      <alignment horizontal="center"/>
      <protection hidden="1"/>
    </xf>
    <xf numFmtId="0" fontId="6" fillId="0" borderId="28" xfId="1" applyNumberFormat="1" applyFont="1" applyFill="1" applyBorder="1" applyAlignment="1" applyProtection="1">
      <alignment horizontal="center"/>
      <protection hidden="1"/>
    </xf>
    <xf numFmtId="165" fontId="2" fillId="0" borderId="2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65"/>
  <sheetViews>
    <sheetView showGridLines="0" tabSelected="1" view="pageLayout" workbookViewId="0">
      <selection activeCell="AO69" sqref="AO69"/>
    </sheetView>
  </sheetViews>
  <sheetFormatPr defaultColWidth="9.140625" defaultRowHeight="12.75"/>
  <cols>
    <col min="1" max="1" width="3.140625" style="1" customWidth="1"/>
    <col min="2" max="9" width="0" style="1" hidden="1" customWidth="1"/>
    <col min="10" max="10" width="57.140625" style="1" customWidth="1"/>
    <col min="11" max="18" width="0" style="1" hidden="1" customWidth="1"/>
    <col min="19" max="20" width="4.28515625" style="1" customWidth="1"/>
    <col min="21" max="21" width="9.85546875" style="1" customWidth="1"/>
    <col min="22" max="22" width="4.28515625" style="1" customWidth="1"/>
    <col min="23" max="28" width="0" style="1" hidden="1" customWidth="1"/>
    <col min="29" max="29" width="10.7109375" style="1" customWidth="1"/>
    <col min="30" max="33" width="0" style="1" hidden="1" customWidth="1"/>
    <col min="34" max="34" width="10.7109375" style="1" customWidth="1"/>
    <col min="35" max="35" width="12.5703125" style="1" customWidth="1"/>
    <col min="36" max="37" width="0" style="1" hidden="1" customWidth="1"/>
    <col min="38" max="38" width="0.42578125" style="1" customWidth="1"/>
    <col min="39" max="254" width="9.140625" style="1" customWidth="1"/>
    <col min="255" max="16384" width="9.140625" style="1"/>
  </cols>
  <sheetData>
    <row r="1" spans="1:44" ht="12.75" customHeight="1">
      <c r="A1" s="2"/>
      <c r="B1" s="2"/>
      <c r="C1" s="2"/>
      <c r="D1" s="2"/>
      <c r="E1" s="2"/>
      <c r="F1" s="2"/>
      <c r="G1" s="2"/>
      <c r="H1" s="2"/>
      <c r="I1" s="2"/>
      <c r="J1" s="101" t="s">
        <v>123</v>
      </c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 t="s">
        <v>119</v>
      </c>
      <c r="AG1" s="101"/>
      <c r="AH1" s="102"/>
      <c r="AI1" s="102"/>
      <c r="AJ1" s="102"/>
      <c r="AK1" s="2"/>
      <c r="AL1" s="2"/>
    </row>
    <row r="2" spans="1:44" ht="12.75" customHeight="1">
      <c r="A2" s="59"/>
      <c r="B2" s="3"/>
      <c r="C2" s="3"/>
      <c r="D2" s="3"/>
      <c r="E2" s="3"/>
      <c r="F2" s="3"/>
      <c r="G2" s="3"/>
      <c r="H2" s="3"/>
      <c r="I2" s="3"/>
      <c r="J2" s="101" t="s">
        <v>120</v>
      </c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2"/>
      <c r="AI2" s="102"/>
      <c r="AJ2" s="102"/>
      <c r="AK2" s="83"/>
      <c r="AL2" s="83"/>
      <c r="AM2" s="83"/>
      <c r="AN2" s="83"/>
      <c r="AO2" s="83"/>
      <c r="AP2" s="83"/>
      <c r="AQ2" s="83"/>
      <c r="AR2" s="83"/>
    </row>
    <row r="3" spans="1:44" ht="12.75" customHeight="1">
      <c r="A3" s="59"/>
      <c r="B3" s="3"/>
      <c r="C3" s="3"/>
      <c r="D3" s="3"/>
      <c r="E3" s="3"/>
      <c r="F3" s="3"/>
      <c r="G3" s="3"/>
      <c r="H3" s="3"/>
      <c r="I3" s="3"/>
      <c r="J3" s="101" t="s">
        <v>121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2"/>
      <c r="AI3" s="102"/>
      <c r="AJ3" s="102"/>
      <c r="AK3" s="83"/>
      <c r="AL3" s="83"/>
      <c r="AM3" s="83"/>
      <c r="AN3" s="83"/>
      <c r="AO3" s="83"/>
      <c r="AP3" s="83"/>
      <c r="AQ3" s="83"/>
      <c r="AR3" s="83"/>
    </row>
    <row r="4" spans="1:44" ht="16.5" customHeight="1" thickBot="1">
      <c r="A4" s="67"/>
      <c r="B4" s="66"/>
      <c r="C4" s="66"/>
      <c r="D4" s="66"/>
      <c r="E4" s="66"/>
      <c r="F4" s="66"/>
      <c r="G4" s="66"/>
      <c r="H4" s="66"/>
      <c r="I4" s="66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8"/>
      <c r="AD4" s="87"/>
      <c r="AE4" s="87"/>
      <c r="AF4" s="87"/>
      <c r="AG4" s="87"/>
      <c r="AH4" s="89"/>
      <c r="AI4" s="87"/>
      <c r="AJ4" s="85"/>
      <c r="AK4" s="84"/>
      <c r="AL4" s="84"/>
      <c r="AM4" s="86"/>
      <c r="AN4" s="86"/>
      <c r="AO4" s="86"/>
      <c r="AP4" s="86"/>
      <c r="AQ4" s="86"/>
      <c r="AR4" s="86"/>
    </row>
    <row r="5" spans="1:44" ht="14.25" customHeight="1" thickBot="1">
      <c r="A5" s="58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5"/>
      <c r="AC5" s="158" t="s">
        <v>118</v>
      </c>
      <c r="AD5" s="162" t="s">
        <v>105</v>
      </c>
      <c r="AE5" s="163"/>
      <c r="AF5" s="163"/>
      <c r="AG5" s="164"/>
      <c r="AH5" s="158" t="s">
        <v>122</v>
      </c>
      <c r="AI5" s="159" t="s">
        <v>117</v>
      </c>
      <c r="AJ5" s="64" t="s">
        <v>104</v>
      </c>
      <c r="AK5" s="63"/>
      <c r="AL5" s="30"/>
    </row>
    <row r="6" spans="1:44" ht="409.6" hidden="1" customHeight="1">
      <c r="A6" s="58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1"/>
      <c r="X6" s="61"/>
      <c r="Y6" s="60"/>
      <c r="Z6" s="60"/>
      <c r="AA6" s="60"/>
      <c r="AB6" s="60"/>
      <c r="AC6" s="158"/>
      <c r="AD6" s="90"/>
      <c r="AE6" s="90"/>
      <c r="AF6" s="90"/>
      <c r="AG6" s="91"/>
      <c r="AH6" s="158"/>
      <c r="AI6" s="160"/>
      <c r="AJ6" s="58"/>
      <c r="AK6" s="57"/>
      <c r="AL6" s="30"/>
    </row>
    <row r="7" spans="1:44" ht="35.25" customHeight="1" thickBot="1">
      <c r="A7" s="31"/>
      <c r="B7" s="56" t="s">
        <v>103</v>
      </c>
      <c r="C7" s="56" t="s">
        <v>103</v>
      </c>
      <c r="D7" s="56" t="s">
        <v>103</v>
      </c>
      <c r="E7" s="56" t="s">
        <v>103</v>
      </c>
      <c r="F7" s="56"/>
      <c r="G7" s="56" t="s">
        <v>103</v>
      </c>
      <c r="H7" s="56" t="s">
        <v>103</v>
      </c>
      <c r="I7" s="56" t="s">
        <v>103</v>
      </c>
      <c r="J7" s="56" t="s">
        <v>103</v>
      </c>
      <c r="K7" s="56" t="s">
        <v>103</v>
      </c>
      <c r="L7" s="56" t="s">
        <v>103</v>
      </c>
      <c r="M7" s="56" t="s">
        <v>103</v>
      </c>
      <c r="N7" s="56" t="s">
        <v>103</v>
      </c>
      <c r="O7" s="56" t="s">
        <v>103</v>
      </c>
      <c r="P7" s="56" t="s">
        <v>103</v>
      </c>
      <c r="Q7" s="56" t="s">
        <v>103</v>
      </c>
      <c r="R7" s="55" t="s">
        <v>102</v>
      </c>
      <c r="S7" s="54" t="s">
        <v>101</v>
      </c>
      <c r="T7" s="53" t="s">
        <v>100</v>
      </c>
      <c r="U7" s="53" t="s">
        <v>99</v>
      </c>
      <c r="V7" s="53" t="s">
        <v>98</v>
      </c>
      <c r="W7" s="52" t="s">
        <v>97</v>
      </c>
      <c r="X7" s="52" t="s">
        <v>96</v>
      </c>
      <c r="Y7" s="52" t="s">
        <v>95</v>
      </c>
      <c r="Z7" s="52" t="s">
        <v>94</v>
      </c>
      <c r="AA7" s="52" t="s">
        <v>93</v>
      </c>
      <c r="AB7" s="51" t="s">
        <v>92</v>
      </c>
      <c r="AC7" s="158"/>
      <c r="AD7" s="92" t="s">
        <v>91</v>
      </c>
      <c r="AE7" s="93" t="s">
        <v>90</v>
      </c>
      <c r="AF7" s="93" t="s">
        <v>89</v>
      </c>
      <c r="AG7" s="94" t="s">
        <v>88</v>
      </c>
      <c r="AH7" s="158"/>
      <c r="AI7" s="161"/>
      <c r="AJ7" s="50"/>
      <c r="AK7" s="49" t="s">
        <v>87</v>
      </c>
      <c r="AL7" s="30"/>
    </row>
    <row r="8" spans="1:44" ht="409.6" hidden="1" customHeight="1">
      <c r="A8" s="31"/>
      <c r="B8" s="48"/>
      <c r="C8" s="48"/>
      <c r="D8" s="48">
        <v>1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7"/>
      <c r="S8" s="47">
        <v>3</v>
      </c>
      <c r="T8" s="47">
        <v>4</v>
      </c>
      <c r="U8" s="47"/>
      <c r="V8" s="47">
        <v>7</v>
      </c>
      <c r="W8" s="47"/>
      <c r="X8" s="47"/>
      <c r="Y8" s="46"/>
      <c r="Z8" s="46"/>
      <c r="AA8" s="46"/>
      <c r="AB8" s="46"/>
      <c r="AC8" s="45">
        <v>11</v>
      </c>
      <c r="AD8" s="44"/>
      <c r="AE8" s="44"/>
      <c r="AF8" s="44"/>
      <c r="AG8" s="44"/>
      <c r="AH8" s="43"/>
      <c r="AI8" s="43"/>
      <c r="AJ8" s="42"/>
      <c r="AK8" s="41"/>
      <c r="AL8" s="30"/>
    </row>
    <row r="9" spans="1:44" ht="21" customHeight="1" thickBot="1">
      <c r="A9" s="31"/>
      <c r="B9" s="165">
        <v>1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6"/>
      <c r="R9" s="104"/>
      <c r="S9" s="103">
        <v>2</v>
      </c>
      <c r="T9" s="103">
        <v>3</v>
      </c>
      <c r="U9" s="103">
        <v>4</v>
      </c>
      <c r="V9" s="103">
        <v>5</v>
      </c>
      <c r="W9" s="167"/>
      <c r="X9" s="167"/>
      <c r="Y9" s="167"/>
      <c r="Z9" s="167"/>
      <c r="AA9" s="167"/>
      <c r="AB9" s="168"/>
      <c r="AC9" s="103">
        <v>6</v>
      </c>
      <c r="AD9" s="167"/>
      <c r="AE9" s="167"/>
      <c r="AF9" s="167"/>
      <c r="AG9" s="168"/>
      <c r="AH9" s="103">
        <v>7</v>
      </c>
      <c r="AI9" s="103">
        <v>8</v>
      </c>
      <c r="AJ9" s="169"/>
      <c r="AK9" s="169"/>
      <c r="AL9" s="30" t="s">
        <v>2</v>
      </c>
    </row>
    <row r="10" spans="1:44" ht="15" customHeight="1">
      <c r="A10" s="31"/>
      <c r="B10" s="141" t="s">
        <v>86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2"/>
      <c r="R10" s="36"/>
      <c r="S10" s="35">
        <v>1</v>
      </c>
      <c r="T10" s="34">
        <v>0</v>
      </c>
      <c r="U10" s="33">
        <v>0</v>
      </c>
      <c r="V10" s="32">
        <v>0</v>
      </c>
      <c r="W10" s="143"/>
      <c r="X10" s="143"/>
      <c r="Y10" s="143"/>
      <c r="Z10" s="143"/>
      <c r="AA10" s="143"/>
      <c r="AB10" s="144"/>
      <c r="AC10" s="95">
        <f>AC11+AC15</f>
        <v>2830.7999999999997</v>
      </c>
      <c r="AD10" s="132"/>
      <c r="AE10" s="132"/>
      <c r="AF10" s="132"/>
      <c r="AG10" s="133"/>
      <c r="AH10" s="95">
        <f>AH11+AH15</f>
        <v>2668.5999999999995</v>
      </c>
      <c r="AI10" s="117">
        <v>94.3</v>
      </c>
      <c r="AJ10" s="134"/>
      <c r="AK10" s="134"/>
      <c r="AL10" s="30" t="s">
        <v>2</v>
      </c>
    </row>
    <row r="11" spans="1:44" ht="21.75" customHeight="1">
      <c r="A11" s="31"/>
      <c r="B11" s="141" t="s">
        <v>85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2"/>
      <c r="R11" s="36"/>
      <c r="S11" s="35">
        <v>1</v>
      </c>
      <c r="T11" s="34">
        <v>2</v>
      </c>
      <c r="U11" s="33">
        <v>0</v>
      </c>
      <c r="V11" s="32">
        <v>0</v>
      </c>
      <c r="W11" s="143"/>
      <c r="X11" s="143"/>
      <c r="Y11" s="143"/>
      <c r="Z11" s="143"/>
      <c r="AA11" s="143"/>
      <c r="AB11" s="144"/>
      <c r="AC11" s="95">
        <f>AC12</f>
        <v>446.8</v>
      </c>
      <c r="AD11" s="132"/>
      <c r="AE11" s="132"/>
      <c r="AF11" s="132"/>
      <c r="AG11" s="133"/>
      <c r="AH11" s="95">
        <f>AH12</f>
        <v>445.2</v>
      </c>
      <c r="AI11" s="95">
        <f>AI12</f>
        <v>99.6</v>
      </c>
      <c r="AJ11" s="134"/>
      <c r="AK11" s="134"/>
      <c r="AL11" s="30" t="s">
        <v>2</v>
      </c>
    </row>
    <row r="12" spans="1:44" ht="15" customHeight="1">
      <c r="A12" s="31"/>
      <c r="B12" s="145" t="s">
        <v>84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6"/>
      <c r="R12" s="36"/>
      <c r="S12" s="40">
        <v>1</v>
      </c>
      <c r="T12" s="39">
        <v>2</v>
      </c>
      <c r="U12" s="38" t="s">
        <v>83</v>
      </c>
      <c r="V12" s="37">
        <v>0</v>
      </c>
      <c r="W12" s="137"/>
      <c r="X12" s="137"/>
      <c r="Y12" s="137"/>
      <c r="Z12" s="137"/>
      <c r="AA12" s="137"/>
      <c r="AB12" s="138"/>
      <c r="AC12" s="96">
        <f>+AC13</f>
        <v>446.8</v>
      </c>
      <c r="AD12" s="130"/>
      <c r="AE12" s="130"/>
      <c r="AF12" s="130"/>
      <c r="AG12" s="131"/>
      <c r="AH12" s="96">
        <f>+AH13</f>
        <v>445.2</v>
      </c>
      <c r="AI12" s="96">
        <f>+AI13</f>
        <v>99.6</v>
      </c>
      <c r="AJ12" s="129"/>
      <c r="AK12" s="129"/>
      <c r="AL12" s="30" t="s">
        <v>2</v>
      </c>
    </row>
    <row r="13" spans="1:44" ht="37.5" customHeight="1" thickBot="1">
      <c r="A13" s="31"/>
      <c r="B13" s="145" t="s">
        <v>106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6"/>
      <c r="R13" s="36"/>
      <c r="S13" s="40">
        <v>1</v>
      </c>
      <c r="T13" s="39">
        <v>2</v>
      </c>
      <c r="U13" s="38" t="s">
        <v>83</v>
      </c>
      <c r="V13" s="37">
        <v>100</v>
      </c>
      <c r="W13" s="137"/>
      <c r="X13" s="137"/>
      <c r="Y13" s="137"/>
      <c r="Z13" s="137"/>
      <c r="AA13" s="137"/>
      <c r="AB13" s="138"/>
      <c r="AC13" s="96">
        <f>+AC14</f>
        <v>446.8</v>
      </c>
      <c r="AD13" s="130"/>
      <c r="AE13" s="130"/>
      <c r="AF13" s="130"/>
      <c r="AG13" s="131"/>
      <c r="AH13" s="96">
        <f>+AH14</f>
        <v>445.2</v>
      </c>
      <c r="AI13" s="96">
        <f>+AI14</f>
        <v>99.6</v>
      </c>
      <c r="AJ13" s="129"/>
      <c r="AK13" s="129"/>
      <c r="AL13" s="30" t="s">
        <v>2</v>
      </c>
    </row>
    <row r="14" spans="1:44" ht="22.5" customHeight="1" thickBot="1">
      <c r="A14" s="31"/>
      <c r="B14" s="147" t="s">
        <v>107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8"/>
      <c r="R14" s="71"/>
      <c r="S14" s="72">
        <v>1</v>
      </c>
      <c r="T14" s="73">
        <v>2</v>
      </c>
      <c r="U14" s="74" t="s">
        <v>83</v>
      </c>
      <c r="V14" s="75">
        <v>120</v>
      </c>
      <c r="W14" s="143"/>
      <c r="X14" s="143"/>
      <c r="Y14" s="143"/>
      <c r="Z14" s="143"/>
      <c r="AA14" s="143"/>
      <c r="AB14" s="144"/>
      <c r="AC14" s="96">
        <v>446.8</v>
      </c>
      <c r="AD14" s="132"/>
      <c r="AE14" s="132"/>
      <c r="AF14" s="132"/>
      <c r="AG14" s="133"/>
      <c r="AH14" s="96">
        <v>445.2</v>
      </c>
      <c r="AI14" s="99">
        <v>99.6</v>
      </c>
      <c r="AJ14" s="134"/>
      <c r="AK14" s="134"/>
      <c r="AL14" s="30" t="s">
        <v>2</v>
      </c>
    </row>
    <row r="15" spans="1:44" ht="32.25" customHeight="1">
      <c r="A15" s="31"/>
      <c r="B15" s="141" t="s">
        <v>82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2"/>
      <c r="R15" s="36"/>
      <c r="S15" s="35">
        <v>1</v>
      </c>
      <c r="T15" s="34">
        <v>4</v>
      </c>
      <c r="U15" s="33">
        <v>0</v>
      </c>
      <c r="V15" s="32">
        <v>0</v>
      </c>
      <c r="W15" s="143"/>
      <c r="X15" s="143"/>
      <c r="Y15" s="143"/>
      <c r="Z15" s="143"/>
      <c r="AA15" s="143"/>
      <c r="AB15" s="144"/>
      <c r="AC15" s="95">
        <f>AC16+AC22+AC25+AC28</f>
        <v>2383.9999999999995</v>
      </c>
      <c r="AD15" s="132"/>
      <c r="AE15" s="132"/>
      <c r="AF15" s="132"/>
      <c r="AG15" s="133"/>
      <c r="AH15" s="95">
        <f>AH16+AH22+AH25+AH28</f>
        <v>2223.3999999999996</v>
      </c>
      <c r="AI15" s="117">
        <v>93.3</v>
      </c>
      <c r="AJ15" s="134"/>
      <c r="AK15" s="134"/>
      <c r="AL15" s="30" t="s">
        <v>2</v>
      </c>
    </row>
    <row r="16" spans="1:44" ht="15" customHeight="1" thickBot="1">
      <c r="A16" s="31"/>
      <c r="B16" s="145" t="s">
        <v>81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6"/>
      <c r="R16" s="36"/>
      <c r="S16" s="40">
        <v>1</v>
      </c>
      <c r="T16" s="39">
        <v>4</v>
      </c>
      <c r="U16" s="38" t="s">
        <v>80</v>
      </c>
      <c r="V16" s="37">
        <v>0</v>
      </c>
      <c r="W16" s="137"/>
      <c r="X16" s="137"/>
      <c r="Y16" s="137"/>
      <c r="Z16" s="137"/>
      <c r="AA16" s="137"/>
      <c r="AB16" s="138"/>
      <c r="AC16" s="96">
        <f>AC17+AC18+AC20</f>
        <v>1779.7</v>
      </c>
      <c r="AD16" s="130"/>
      <c r="AE16" s="130"/>
      <c r="AF16" s="130"/>
      <c r="AG16" s="131"/>
      <c r="AH16" s="96">
        <f>AH17+AH18+AH20</f>
        <v>1619.1</v>
      </c>
      <c r="AI16" s="96">
        <v>91</v>
      </c>
      <c r="AJ16" s="129"/>
      <c r="AK16" s="129"/>
      <c r="AL16" s="30" t="s">
        <v>2</v>
      </c>
    </row>
    <row r="17" spans="1:38" ht="15" customHeight="1">
      <c r="A17" s="31"/>
      <c r="B17" s="147" t="s">
        <v>107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/>
      <c r="R17" s="36"/>
      <c r="S17" s="40">
        <v>1</v>
      </c>
      <c r="T17" s="39">
        <v>4</v>
      </c>
      <c r="U17" s="38" t="s">
        <v>80</v>
      </c>
      <c r="V17" s="37">
        <v>120</v>
      </c>
      <c r="W17" s="137"/>
      <c r="X17" s="137"/>
      <c r="Y17" s="137"/>
      <c r="Z17" s="137"/>
      <c r="AA17" s="137"/>
      <c r="AB17" s="138"/>
      <c r="AC17" s="96">
        <v>1358.3</v>
      </c>
      <c r="AD17" s="130"/>
      <c r="AE17" s="130"/>
      <c r="AF17" s="130"/>
      <c r="AG17" s="131"/>
      <c r="AH17" s="96">
        <v>1291.8</v>
      </c>
      <c r="AI17" s="99">
        <v>95.1</v>
      </c>
      <c r="AJ17" s="129"/>
      <c r="AK17" s="129"/>
      <c r="AL17" s="30" t="s">
        <v>2</v>
      </c>
    </row>
    <row r="18" spans="1:38" ht="21.75" customHeight="1" thickBot="1">
      <c r="A18" s="31"/>
      <c r="B18" s="145" t="s">
        <v>108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6"/>
      <c r="R18" s="36"/>
      <c r="S18" s="40">
        <v>1</v>
      </c>
      <c r="T18" s="39">
        <v>4</v>
      </c>
      <c r="U18" s="38" t="s">
        <v>80</v>
      </c>
      <c r="V18" s="37">
        <v>200</v>
      </c>
      <c r="W18" s="137"/>
      <c r="X18" s="137"/>
      <c r="Y18" s="137"/>
      <c r="Z18" s="137"/>
      <c r="AA18" s="137"/>
      <c r="AB18" s="138"/>
      <c r="AC18" s="96">
        <f>AC19</f>
        <v>368</v>
      </c>
      <c r="AD18" s="130"/>
      <c r="AE18" s="130"/>
      <c r="AF18" s="130"/>
      <c r="AG18" s="131"/>
      <c r="AH18" s="96">
        <f>AH19</f>
        <v>282</v>
      </c>
      <c r="AI18" s="96">
        <f>AI19</f>
        <v>76.599999999999994</v>
      </c>
      <c r="AJ18" s="129"/>
      <c r="AK18" s="129"/>
      <c r="AL18" s="30" t="s">
        <v>2</v>
      </c>
    </row>
    <row r="19" spans="1:38" ht="24.75" customHeight="1" thickBot="1">
      <c r="A19" s="31"/>
      <c r="B19" s="147" t="s">
        <v>109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/>
      <c r="R19" s="71"/>
      <c r="S19" s="72">
        <v>1</v>
      </c>
      <c r="T19" s="73">
        <v>4</v>
      </c>
      <c r="U19" s="74" t="s">
        <v>80</v>
      </c>
      <c r="V19" s="75">
        <v>240</v>
      </c>
      <c r="W19" s="143"/>
      <c r="X19" s="143"/>
      <c r="Y19" s="143"/>
      <c r="Z19" s="143"/>
      <c r="AA19" s="143"/>
      <c r="AB19" s="144"/>
      <c r="AC19" s="96">
        <v>368</v>
      </c>
      <c r="AD19" s="132"/>
      <c r="AE19" s="132"/>
      <c r="AF19" s="132"/>
      <c r="AG19" s="133"/>
      <c r="AH19" s="96">
        <v>282</v>
      </c>
      <c r="AI19" s="99">
        <v>76.599999999999994</v>
      </c>
      <c r="AJ19" s="134"/>
      <c r="AK19" s="134"/>
      <c r="AL19" s="30" t="s">
        <v>2</v>
      </c>
    </row>
    <row r="20" spans="1:38" ht="15" customHeight="1" thickBot="1">
      <c r="A20" s="31"/>
      <c r="B20" s="145" t="s">
        <v>110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6"/>
      <c r="R20" s="36"/>
      <c r="S20" s="40">
        <v>1</v>
      </c>
      <c r="T20" s="39">
        <v>4</v>
      </c>
      <c r="U20" s="38" t="s">
        <v>80</v>
      </c>
      <c r="V20" s="37">
        <v>800</v>
      </c>
      <c r="W20" s="137"/>
      <c r="X20" s="137"/>
      <c r="Y20" s="137"/>
      <c r="Z20" s="137"/>
      <c r="AA20" s="137"/>
      <c r="AB20" s="138"/>
      <c r="AC20" s="96">
        <f>AC21</f>
        <v>53.4</v>
      </c>
      <c r="AD20" s="130"/>
      <c r="AE20" s="130"/>
      <c r="AF20" s="130"/>
      <c r="AG20" s="131"/>
      <c r="AH20" s="96">
        <f>AH21</f>
        <v>45.3</v>
      </c>
      <c r="AI20" s="99">
        <f>AI21</f>
        <v>84.8</v>
      </c>
      <c r="AJ20" s="129"/>
      <c r="AK20" s="129"/>
      <c r="AL20" s="30" t="s">
        <v>2</v>
      </c>
    </row>
    <row r="21" spans="1:38" ht="15" customHeight="1" thickBot="1">
      <c r="A21" s="31"/>
      <c r="B21" s="147" t="s">
        <v>111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/>
      <c r="R21" s="71"/>
      <c r="S21" s="72">
        <v>1</v>
      </c>
      <c r="T21" s="73">
        <v>4</v>
      </c>
      <c r="U21" s="74" t="s">
        <v>80</v>
      </c>
      <c r="V21" s="75">
        <v>850</v>
      </c>
      <c r="W21" s="143"/>
      <c r="X21" s="143"/>
      <c r="Y21" s="143"/>
      <c r="Z21" s="143"/>
      <c r="AA21" s="143"/>
      <c r="AB21" s="144"/>
      <c r="AC21" s="100">
        <v>53.4</v>
      </c>
      <c r="AD21" s="139"/>
      <c r="AE21" s="139"/>
      <c r="AF21" s="139"/>
      <c r="AG21" s="140"/>
      <c r="AH21" s="100">
        <v>45.3</v>
      </c>
      <c r="AI21" s="99">
        <v>84.8</v>
      </c>
      <c r="AJ21" s="134"/>
      <c r="AK21" s="134"/>
      <c r="AL21" s="30" t="s">
        <v>2</v>
      </c>
    </row>
    <row r="22" spans="1:38" ht="21.75" customHeight="1" thickBot="1">
      <c r="A22" s="31"/>
      <c r="B22" s="145" t="s">
        <v>79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6"/>
      <c r="R22" s="36"/>
      <c r="S22" s="40">
        <v>1</v>
      </c>
      <c r="T22" s="39">
        <v>4</v>
      </c>
      <c r="U22" s="38" t="s">
        <v>78</v>
      </c>
      <c r="V22" s="37">
        <v>0</v>
      </c>
      <c r="W22" s="137"/>
      <c r="X22" s="137"/>
      <c r="Y22" s="137"/>
      <c r="Z22" s="137"/>
      <c r="AA22" s="137"/>
      <c r="AB22" s="138"/>
      <c r="AC22" s="96">
        <v>550</v>
      </c>
      <c r="AD22" s="130"/>
      <c r="AE22" s="130"/>
      <c r="AF22" s="130"/>
      <c r="AG22" s="131"/>
      <c r="AH22" s="96">
        <v>550</v>
      </c>
      <c r="AI22" s="99">
        <v>100</v>
      </c>
      <c r="AJ22" s="129"/>
      <c r="AK22" s="129"/>
      <c r="AL22" s="30" t="s">
        <v>2</v>
      </c>
    </row>
    <row r="23" spans="1:38" ht="21.75" customHeight="1" thickBot="1">
      <c r="A23" s="31"/>
      <c r="B23" s="145" t="s">
        <v>108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R23" s="36"/>
      <c r="S23" s="40">
        <v>1</v>
      </c>
      <c r="T23" s="39">
        <v>4</v>
      </c>
      <c r="U23" s="38" t="s">
        <v>78</v>
      </c>
      <c r="V23" s="37">
        <v>200</v>
      </c>
      <c r="W23" s="137"/>
      <c r="X23" s="137"/>
      <c r="Y23" s="137"/>
      <c r="Z23" s="137"/>
      <c r="AA23" s="137"/>
      <c r="AB23" s="138"/>
      <c r="AC23" s="96">
        <v>550</v>
      </c>
      <c r="AD23" s="130"/>
      <c r="AE23" s="130"/>
      <c r="AF23" s="130"/>
      <c r="AG23" s="131"/>
      <c r="AH23" s="96">
        <v>550</v>
      </c>
      <c r="AI23" s="99">
        <v>100</v>
      </c>
      <c r="AJ23" s="129"/>
      <c r="AK23" s="129"/>
      <c r="AL23" s="30" t="s">
        <v>2</v>
      </c>
    </row>
    <row r="24" spans="1:38" ht="15" customHeight="1" thickBot="1">
      <c r="A24" s="31"/>
      <c r="B24" s="147" t="s">
        <v>109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8"/>
      <c r="R24" s="71"/>
      <c r="S24" s="72">
        <v>1</v>
      </c>
      <c r="T24" s="73">
        <v>4</v>
      </c>
      <c r="U24" s="74" t="s">
        <v>78</v>
      </c>
      <c r="V24" s="75">
        <v>240</v>
      </c>
      <c r="W24" s="135"/>
      <c r="X24" s="135"/>
      <c r="Y24" s="135"/>
      <c r="Z24" s="135"/>
      <c r="AA24" s="135"/>
      <c r="AB24" s="136"/>
      <c r="AC24" s="100">
        <v>550</v>
      </c>
      <c r="AD24" s="132"/>
      <c r="AE24" s="132"/>
      <c r="AF24" s="132"/>
      <c r="AG24" s="133"/>
      <c r="AH24" s="100">
        <v>550</v>
      </c>
      <c r="AI24" s="99">
        <v>100</v>
      </c>
      <c r="AJ24" s="134"/>
      <c r="AK24" s="134"/>
      <c r="AL24" s="30" t="s">
        <v>2</v>
      </c>
    </row>
    <row r="25" spans="1:38" ht="42.75" customHeight="1" thickBot="1">
      <c r="A25" s="31"/>
      <c r="B25" s="145" t="s">
        <v>77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6"/>
      <c r="R25" s="36"/>
      <c r="S25" s="40">
        <v>1</v>
      </c>
      <c r="T25" s="39">
        <v>4</v>
      </c>
      <c r="U25" s="38" t="s">
        <v>76</v>
      </c>
      <c r="V25" s="37">
        <v>0</v>
      </c>
      <c r="W25" s="137"/>
      <c r="X25" s="137"/>
      <c r="Y25" s="137"/>
      <c r="Z25" s="137"/>
      <c r="AA25" s="137"/>
      <c r="AB25" s="138"/>
      <c r="AC25" s="96">
        <v>0.1</v>
      </c>
      <c r="AD25" s="130"/>
      <c r="AE25" s="130"/>
      <c r="AF25" s="130"/>
      <c r="AG25" s="131"/>
      <c r="AH25" s="96">
        <v>0.1</v>
      </c>
      <c r="AI25" s="99">
        <v>100</v>
      </c>
      <c r="AJ25" s="129"/>
      <c r="AK25" s="129"/>
      <c r="AL25" s="30" t="s">
        <v>2</v>
      </c>
    </row>
    <row r="26" spans="1:38" ht="21.75" customHeight="1" thickBot="1">
      <c r="A26" s="31"/>
      <c r="B26" s="145" t="s">
        <v>108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6"/>
      <c r="R26" s="36"/>
      <c r="S26" s="40">
        <v>1</v>
      </c>
      <c r="T26" s="39">
        <v>4</v>
      </c>
      <c r="U26" s="38" t="s">
        <v>76</v>
      </c>
      <c r="V26" s="37">
        <v>200</v>
      </c>
      <c r="W26" s="137"/>
      <c r="X26" s="137"/>
      <c r="Y26" s="137"/>
      <c r="Z26" s="137"/>
      <c r="AA26" s="137"/>
      <c r="AB26" s="138"/>
      <c r="AC26" s="96">
        <v>0.1</v>
      </c>
      <c r="AD26" s="130"/>
      <c r="AE26" s="130"/>
      <c r="AF26" s="130"/>
      <c r="AG26" s="131"/>
      <c r="AH26" s="96">
        <v>0.1</v>
      </c>
      <c r="AI26" s="99">
        <v>100</v>
      </c>
      <c r="AJ26" s="129"/>
      <c r="AK26" s="129"/>
      <c r="AL26" s="30" t="s">
        <v>2</v>
      </c>
    </row>
    <row r="27" spans="1:38" ht="24" customHeight="1" thickBot="1">
      <c r="A27" s="31"/>
      <c r="B27" s="147" t="s">
        <v>109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8"/>
      <c r="R27" s="71"/>
      <c r="S27" s="72">
        <v>1</v>
      </c>
      <c r="T27" s="73">
        <v>4</v>
      </c>
      <c r="U27" s="74" t="s">
        <v>76</v>
      </c>
      <c r="V27" s="75">
        <v>240</v>
      </c>
      <c r="W27" s="135"/>
      <c r="X27" s="135"/>
      <c r="Y27" s="135"/>
      <c r="Z27" s="135"/>
      <c r="AA27" s="135"/>
      <c r="AB27" s="136"/>
      <c r="AC27" s="100">
        <v>0.1</v>
      </c>
      <c r="AD27" s="132"/>
      <c r="AE27" s="132"/>
      <c r="AF27" s="132"/>
      <c r="AG27" s="133"/>
      <c r="AH27" s="100">
        <v>0.1</v>
      </c>
      <c r="AI27" s="99">
        <v>100</v>
      </c>
      <c r="AJ27" s="134"/>
      <c r="AK27" s="134"/>
      <c r="AL27" s="30" t="s">
        <v>2</v>
      </c>
    </row>
    <row r="28" spans="1:38" ht="32.25" customHeight="1" thickBot="1">
      <c r="A28" s="31"/>
      <c r="B28" s="145" t="s">
        <v>24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6"/>
      <c r="R28" s="36"/>
      <c r="S28" s="40">
        <v>1</v>
      </c>
      <c r="T28" s="39">
        <v>4</v>
      </c>
      <c r="U28" s="38" t="s">
        <v>23</v>
      </c>
      <c r="V28" s="37">
        <v>0</v>
      </c>
      <c r="W28" s="137"/>
      <c r="X28" s="137"/>
      <c r="Y28" s="137"/>
      <c r="Z28" s="137"/>
      <c r="AA28" s="137"/>
      <c r="AB28" s="138"/>
      <c r="AC28" s="96">
        <f>AC29</f>
        <v>54.2</v>
      </c>
      <c r="AD28" s="130"/>
      <c r="AE28" s="130"/>
      <c r="AF28" s="130"/>
      <c r="AG28" s="131"/>
      <c r="AH28" s="96">
        <f>AH29</f>
        <v>54.2</v>
      </c>
      <c r="AI28" s="99">
        <v>100</v>
      </c>
      <c r="AJ28" s="129"/>
      <c r="AK28" s="129"/>
      <c r="AL28" s="30" t="s">
        <v>2</v>
      </c>
    </row>
    <row r="29" spans="1:38" ht="21.75" customHeight="1" thickBot="1">
      <c r="A29" s="31"/>
      <c r="B29" s="145" t="s">
        <v>108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6"/>
      <c r="R29" s="36"/>
      <c r="S29" s="40">
        <v>1</v>
      </c>
      <c r="T29" s="39">
        <v>4</v>
      </c>
      <c r="U29" s="38" t="s">
        <v>23</v>
      </c>
      <c r="V29" s="37">
        <v>200</v>
      </c>
      <c r="W29" s="137"/>
      <c r="X29" s="137"/>
      <c r="Y29" s="137"/>
      <c r="Z29" s="137"/>
      <c r="AA29" s="137"/>
      <c r="AB29" s="138"/>
      <c r="AC29" s="96">
        <f>AC30</f>
        <v>54.2</v>
      </c>
      <c r="AD29" s="130"/>
      <c r="AE29" s="130"/>
      <c r="AF29" s="130"/>
      <c r="AG29" s="131"/>
      <c r="AH29" s="96">
        <f>AH30</f>
        <v>54.2</v>
      </c>
      <c r="AI29" s="99">
        <v>100</v>
      </c>
      <c r="AJ29" s="129"/>
      <c r="AK29" s="129"/>
      <c r="AL29" s="30" t="s">
        <v>2</v>
      </c>
    </row>
    <row r="30" spans="1:38" ht="15" customHeight="1" thickBot="1">
      <c r="A30" s="31"/>
      <c r="B30" s="147" t="s">
        <v>109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8"/>
      <c r="R30" s="71"/>
      <c r="S30" s="72">
        <v>1</v>
      </c>
      <c r="T30" s="73">
        <v>4</v>
      </c>
      <c r="U30" s="74" t="s">
        <v>23</v>
      </c>
      <c r="V30" s="75">
        <v>240</v>
      </c>
      <c r="W30" s="135"/>
      <c r="X30" s="135"/>
      <c r="Y30" s="135"/>
      <c r="Z30" s="135"/>
      <c r="AA30" s="135"/>
      <c r="AB30" s="136"/>
      <c r="AC30" s="100">
        <v>54.2</v>
      </c>
      <c r="AD30" s="132"/>
      <c r="AE30" s="132"/>
      <c r="AF30" s="132"/>
      <c r="AG30" s="133"/>
      <c r="AH30" s="100">
        <v>54.2</v>
      </c>
      <c r="AI30" s="99">
        <v>100</v>
      </c>
      <c r="AJ30" s="134"/>
      <c r="AK30" s="134"/>
      <c r="AL30" s="30" t="s">
        <v>2</v>
      </c>
    </row>
    <row r="31" spans="1:38" ht="21.75" customHeight="1" thickBot="1">
      <c r="A31" s="31"/>
      <c r="B31" s="141" t="s">
        <v>75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2"/>
      <c r="R31" s="36"/>
      <c r="S31" s="35">
        <v>1</v>
      </c>
      <c r="T31" s="34">
        <v>6</v>
      </c>
      <c r="U31" s="33">
        <v>0</v>
      </c>
      <c r="V31" s="32">
        <v>0</v>
      </c>
      <c r="W31" s="143"/>
      <c r="X31" s="143"/>
      <c r="Y31" s="143"/>
      <c r="Z31" s="143"/>
      <c r="AA31" s="143"/>
      <c r="AB31" s="144"/>
      <c r="AC31" s="95">
        <v>27</v>
      </c>
      <c r="AD31" s="132"/>
      <c r="AE31" s="132"/>
      <c r="AF31" s="132"/>
      <c r="AG31" s="133"/>
      <c r="AH31" s="95">
        <v>27</v>
      </c>
      <c r="AI31" s="99">
        <v>100</v>
      </c>
      <c r="AJ31" s="134"/>
      <c r="AK31" s="134"/>
      <c r="AL31" s="30" t="s">
        <v>2</v>
      </c>
    </row>
    <row r="32" spans="1:38" ht="21.75" customHeight="1" thickBot="1">
      <c r="A32" s="31"/>
      <c r="B32" s="145" t="s">
        <v>74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6"/>
      <c r="R32" s="36"/>
      <c r="S32" s="40">
        <v>1</v>
      </c>
      <c r="T32" s="39">
        <v>6</v>
      </c>
      <c r="U32" s="38" t="s">
        <v>72</v>
      </c>
      <c r="V32" s="37">
        <v>0</v>
      </c>
      <c r="W32" s="137"/>
      <c r="X32" s="137"/>
      <c r="Y32" s="137"/>
      <c r="Z32" s="137"/>
      <c r="AA32" s="137"/>
      <c r="AB32" s="138"/>
      <c r="AC32" s="100">
        <v>27</v>
      </c>
      <c r="AD32" s="130"/>
      <c r="AE32" s="130"/>
      <c r="AF32" s="130"/>
      <c r="AG32" s="131"/>
      <c r="AH32" s="100">
        <v>27</v>
      </c>
      <c r="AI32" s="99">
        <v>100</v>
      </c>
      <c r="AJ32" s="129"/>
      <c r="AK32" s="129"/>
      <c r="AL32" s="30" t="s">
        <v>2</v>
      </c>
    </row>
    <row r="33" spans="1:38" ht="15" customHeight="1" thickBot="1">
      <c r="A33" s="31"/>
      <c r="B33" s="147" t="s">
        <v>112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6"/>
      <c r="R33" s="36"/>
      <c r="S33" s="40">
        <v>1</v>
      </c>
      <c r="T33" s="39">
        <v>6</v>
      </c>
      <c r="U33" s="38" t="s">
        <v>72</v>
      </c>
      <c r="V33" s="37">
        <v>500</v>
      </c>
      <c r="W33" s="137"/>
      <c r="X33" s="137"/>
      <c r="Y33" s="137"/>
      <c r="Z33" s="137"/>
      <c r="AA33" s="137"/>
      <c r="AB33" s="138"/>
      <c r="AC33" s="95">
        <v>27</v>
      </c>
      <c r="AD33" s="130"/>
      <c r="AE33" s="130"/>
      <c r="AF33" s="130"/>
      <c r="AG33" s="131"/>
      <c r="AH33" s="95">
        <v>27</v>
      </c>
      <c r="AI33" s="99">
        <v>100</v>
      </c>
      <c r="AJ33" s="129"/>
      <c r="AK33" s="129"/>
      <c r="AL33" s="30" t="s">
        <v>2</v>
      </c>
    </row>
    <row r="34" spans="1:38" ht="15" customHeight="1" thickBot="1">
      <c r="A34" s="31"/>
      <c r="B34" s="147" t="s">
        <v>73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6"/>
      <c r="R34" s="71"/>
      <c r="S34" s="72">
        <v>1</v>
      </c>
      <c r="T34" s="73">
        <v>6</v>
      </c>
      <c r="U34" s="74" t="s">
        <v>72</v>
      </c>
      <c r="V34" s="75" t="s">
        <v>71</v>
      </c>
      <c r="W34" s="135"/>
      <c r="X34" s="135"/>
      <c r="Y34" s="135"/>
      <c r="Z34" s="135"/>
      <c r="AA34" s="135"/>
      <c r="AB34" s="136"/>
      <c r="AC34" s="100">
        <v>27</v>
      </c>
      <c r="AD34" s="132"/>
      <c r="AE34" s="132"/>
      <c r="AF34" s="132"/>
      <c r="AG34" s="133"/>
      <c r="AH34" s="100">
        <v>27</v>
      </c>
      <c r="AI34" s="99">
        <v>100</v>
      </c>
      <c r="AJ34" s="134"/>
      <c r="AK34" s="134"/>
      <c r="AL34" s="30" t="s">
        <v>2</v>
      </c>
    </row>
    <row r="35" spans="1:38" ht="15" customHeight="1" thickBot="1">
      <c r="A35" s="31"/>
      <c r="B35" s="141" t="s">
        <v>70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2"/>
      <c r="R35" s="36"/>
      <c r="S35" s="35">
        <v>1</v>
      </c>
      <c r="T35" s="34">
        <v>13</v>
      </c>
      <c r="U35" s="33">
        <v>0</v>
      </c>
      <c r="V35" s="32">
        <v>0</v>
      </c>
      <c r="W35" s="143"/>
      <c r="X35" s="143"/>
      <c r="Y35" s="143"/>
      <c r="Z35" s="143"/>
      <c r="AA35" s="143"/>
      <c r="AB35" s="144"/>
      <c r="AC35" s="95">
        <f>AC36</f>
        <v>7</v>
      </c>
      <c r="AD35" s="132"/>
      <c r="AE35" s="132"/>
      <c r="AF35" s="132"/>
      <c r="AG35" s="133"/>
      <c r="AH35" s="95">
        <f>AH36</f>
        <v>6.9</v>
      </c>
      <c r="AI35" s="117">
        <v>98.5</v>
      </c>
      <c r="AJ35" s="134"/>
      <c r="AK35" s="134"/>
      <c r="AL35" s="30" t="s">
        <v>2</v>
      </c>
    </row>
    <row r="36" spans="1:38" ht="15" customHeight="1" thickBot="1">
      <c r="A36" s="31"/>
      <c r="B36" s="145" t="s">
        <v>69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6"/>
      <c r="R36" s="36"/>
      <c r="S36" s="40">
        <v>1</v>
      </c>
      <c r="T36" s="39">
        <v>13</v>
      </c>
      <c r="U36" s="38" t="s">
        <v>68</v>
      </c>
      <c r="V36" s="37">
        <v>0</v>
      </c>
      <c r="W36" s="137"/>
      <c r="X36" s="137"/>
      <c r="Y36" s="137"/>
      <c r="Z36" s="137"/>
      <c r="AA36" s="137"/>
      <c r="AB36" s="138"/>
      <c r="AC36" s="96">
        <f>AC37+AC39</f>
        <v>7</v>
      </c>
      <c r="AD36" s="130"/>
      <c r="AE36" s="130"/>
      <c r="AF36" s="130"/>
      <c r="AG36" s="131"/>
      <c r="AH36" s="96">
        <f>AH37+AH39</f>
        <v>6.9</v>
      </c>
      <c r="AI36" s="99">
        <v>98.5</v>
      </c>
      <c r="AJ36" s="129"/>
      <c r="AK36" s="129"/>
      <c r="AL36" s="30" t="s">
        <v>2</v>
      </c>
    </row>
    <row r="37" spans="1:38" ht="21.75" customHeight="1" thickBot="1">
      <c r="A37" s="31"/>
      <c r="B37" s="145" t="s">
        <v>108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6"/>
      <c r="R37" s="36"/>
      <c r="S37" s="40">
        <v>1</v>
      </c>
      <c r="T37" s="39">
        <v>13</v>
      </c>
      <c r="U37" s="38" t="s">
        <v>68</v>
      </c>
      <c r="V37" s="37">
        <v>200</v>
      </c>
      <c r="W37" s="137"/>
      <c r="X37" s="137"/>
      <c r="Y37" s="137"/>
      <c r="Z37" s="137"/>
      <c r="AA37" s="137"/>
      <c r="AB37" s="138"/>
      <c r="AC37" s="100">
        <v>5</v>
      </c>
      <c r="AD37" s="139"/>
      <c r="AE37" s="139"/>
      <c r="AF37" s="139"/>
      <c r="AG37" s="140"/>
      <c r="AH37" s="100">
        <v>4.9000000000000004</v>
      </c>
      <c r="AI37" s="99">
        <v>98</v>
      </c>
      <c r="AJ37" s="129"/>
      <c r="AK37" s="129"/>
      <c r="AL37" s="30" t="s">
        <v>2</v>
      </c>
    </row>
    <row r="38" spans="1:38" ht="15" customHeight="1" thickBot="1">
      <c r="A38" s="31"/>
      <c r="B38" s="147" t="s">
        <v>109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/>
      <c r="R38" s="71"/>
      <c r="S38" s="72">
        <v>1</v>
      </c>
      <c r="T38" s="73">
        <v>13</v>
      </c>
      <c r="U38" s="74" t="s">
        <v>68</v>
      </c>
      <c r="V38" s="75">
        <v>240</v>
      </c>
      <c r="W38" s="143"/>
      <c r="X38" s="143"/>
      <c r="Y38" s="143"/>
      <c r="Z38" s="143"/>
      <c r="AA38" s="143"/>
      <c r="AB38" s="144"/>
      <c r="AC38" s="100">
        <v>5</v>
      </c>
      <c r="AD38" s="139"/>
      <c r="AE38" s="139"/>
      <c r="AF38" s="139"/>
      <c r="AG38" s="140"/>
      <c r="AH38" s="100">
        <v>4.9000000000000004</v>
      </c>
      <c r="AI38" s="99">
        <v>98</v>
      </c>
      <c r="AJ38" s="134"/>
      <c r="AK38" s="134"/>
      <c r="AL38" s="30" t="s">
        <v>2</v>
      </c>
    </row>
    <row r="39" spans="1:38" ht="15" customHeight="1" thickBot="1">
      <c r="A39" s="31"/>
      <c r="B39" s="145" t="s">
        <v>110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6"/>
      <c r="R39" s="36"/>
      <c r="S39" s="40">
        <v>1</v>
      </c>
      <c r="T39" s="39">
        <v>13</v>
      </c>
      <c r="U39" s="38" t="s">
        <v>68</v>
      </c>
      <c r="V39" s="37">
        <v>800</v>
      </c>
      <c r="W39" s="137"/>
      <c r="X39" s="137"/>
      <c r="Y39" s="137"/>
      <c r="Z39" s="137"/>
      <c r="AA39" s="137"/>
      <c r="AB39" s="138"/>
      <c r="AC39" s="96">
        <v>2</v>
      </c>
      <c r="AD39" s="130"/>
      <c r="AE39" s="130"/>
      <c r="AF39" s="130"/>
      <c r="AG39" s="131"/>
      <c r="AH39" s="96">
        <v>2</v>
      </c>
      <c r="AI39" s="99">
        <v>100</v>
      </c>
      <c r="AJ39" s="129"/>
      <c r="AK39" s="129"/>
      <c r="AL39" s="30" t="s">
        <v>2</v>
      </c>
    </row>
    <row r="40" spans="1:38" ht="15" customHeight="1" thickBot="1">
      <c r="A40" s="31"/>
      <c r="B40" s="141" t="s">
        <v>111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2"/>
      <c r="R40" s="71"/>
      <c r="S40" s="72">
        <v>1</v>
      </c>
      <c r="T40" s="73">
        <v>13</v>
      </c>
      <c r="U40" s="74" t="s">
        <v>68</v>
      </c>
      <c r="V40" s="75">
        <v>850</v>
      </c>
      <c r="W40" s="135"/>
      <c r="X40" s="135"/>
      <c r="Y40" s="135"/>
      <c r="Z40" s="135"/>
      <c r="AA40" s="135"/>
      <c r="AB40" s="136"/>
      <c r="AC40" s="100">
        <v>2</v>
      </c>
      <c r="AD40" s="132"/>
      <c r="AE40" s="132"/>
      <c r="AF40" s="132"/>
      <c r="AG40" s="133"/>
      <c r="AH40" s="100">
        <v>2</v>
      </c>
      <c r="AI40" s="99">
        <v>100</v>
      </c>
      <c r="AJ40" s="134"/>
      <c r="AK40" s="134"/>
      <c r="AL40" s="30" t="s">
        <v>2</v>
      </c>
    </row>
    <row r="41" spans="1:38" ht="15" customHeight="1" thickBot="1">
      <c r="A41" s="31"/>
      <c r="B41" s="141" t="s">
        <v>67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2"/>
      <c r="R41" s="36"/>
      <c r="S41" s="35">
        <v>2</v>
      </c>
      <c r="T41" s="34">
        <v>0</v>
      </c>
      <c r="U41" s="33">
        <v>0</v>
      </c>
      <c r="V41" s="32">
        <v>0</v>
      </c>
      <c r="W41" s="143"/>
      <c r="X41" s="143"/>
      <c r="Y41" s="143"/>
      <c r="Z41" s="143"/>
      <c r="AA41" s="143"/>
      <c r="AB41" s="144"/>
      <c r="AC41" s="95">
        <v>80.7</v>
      </c>
      <c r="AD41" s="132"/>
      <c r="AE41" s="132"/>
      <c r="AF41" s="132"/>
      <c r="AG41" s="133"/>
      <c r="AH41" s="95">
        <v>80.7</v>
      </c>
      <c r="AI41" s="99">
        <v>100</v>
      </c>
      <c r="AJ41" s="134"/>
      <c r="AK41" s="134"/>
      <c r="AL41" s="30" t="s">
        <v>2</v>
      </c>
    </row>
    <row r="42" spans="1:38" ht="15" customHeight="1" thickBot="1">
      <c r="A42" s="31"/>
      <c r="B42" s="141" t="s">
        <v>66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2"/>
      <c r="R42" s="36"/>
      <c r="S42" s="35">
        <v>2</v>
      </c>
      <c r="T42" s="34">
        <v>3</v>
      </c>
      <c r="U42" s="33">
        <v>0</v>
      </c>
      <c r="V42" s="32">
        <v>0</v>
      </c>
      <c r="W42" s="143"/>
      <c r="X42" s="143"/>
      <c r="Y42" s="143"/>
      <c r="Z42" s="143"/>
      <c r="AA42" s="143"/>
      <c r="AB42" s="144"/>
      <c r="AC42" s="95">
        <v>80.7</v>
      </c>
      <c r="AD42" s="132"/>
      <c r="AE42" s="132"/>
      <c r="AF42" s="132"/>
      <c r="AG42" s="133"/>
      <c r="AH42" s="95">
        <v>80.7</v>
      </c>
      <c r="AI42" s="99">
        <v>100</v>
      </c>
      <c r="AJ42" s="134"/>
      <c r="AK42" s="134"/>
      <c r="AL42" s="30" t="s">
        <v>2</v>
      </c>
    </row>
    <row r="43" spans="1:38" ht="32.25" customHeight="1" thickBot="1">
      <c r="A43" s="31"/>
      <c r="B43" s="145" t="s">
        <v>65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6"/>
      <c r="R43" s="36"/>
      <c r="S43" s="40">
        <v>2</v>
      </c>
      <c r="T43" s="39">
        <v>3</v>
      </c>
      <c r="U43" s="38" t="s">
        <v>64</v>
      </c>
      <c r="V43" s="37">
        <v>0</v>
      </c>
      <c r="W43" s="137"/>
      <c r="X43" s="137"/>
      <c r="Y43" s="137"/>
      <c r="Z43" s="137"/>
      <c r="AA43" s="137"/>
      <c r="AB43" s="138"/>
      <c r="AC43" s="96">
        <v>80.7</v>
      </c>
      <c r="AD43" s="130"/>
      <c r="AE43" s="130"/>
      <c r="AF43" s="130"/>
      <c r="AG43" s="131"/>
      <c r="AH43" s="96">
        <v>80.7</v>
      </c>
      <c r="AI43" s="99">
        <v>100</v>
      </c>
      <c r="AJ43" s="129"/>
      <c r="AK43" s="129"/>
      <c r="AL43" s="30" t="s">
        <v>2</v>
      </c>
    </row>
    <row r="44" spans="1:38" ht="15" customHeight="1" thickBot="1">
      <c r="A44" s="31"/>
      <c r="B44" s="145" t="s">
        <v>106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6"/>
      <c r="R44" s="36"/>
      <c r="S44" s="40">
        <v>2</v>
      </c>
      <c r="T44" s="39">
        <v>3</v>
      </c>
      <c r="U44" s="38" t="s">
        <v>64</v>
      </c>
      <c r="V44" s="37">
        <v>100</v>
      </c>
      <c r="W44" s="137"/>
      <c r="X44" s="137"/>
      <c r="Y44" s="137"/>
      <c r="Z44" s="137"/>
      <c r="AA44" s="137"/>
      <c r="AB44" s="138"/>
      <c r="AC44" s="96">
        <v>79.8</v>
      </c>
      <c r="AD44" s="130"/>
      <c r="AE44" s="130"/>
      <c r="AF44" s="130"/>
      <c r="AG44" s="131"/>
      <c r="AH44" s="96">
        <v>79.8</v>
      </c>
      <c r="AI44" s="99">
        <v>100</v>
      </c>
      <c r="AJ44" s="129"/>
      <c r="AK44" s="129"/>
      <c r="AL44" s="30" t="s">
        <v>2</v>
      </c>
    </row>
    <row r="45" spans="1:38" ht="15" customHeight="1" thickBot="1">
      <c r="A45" s="31"/>
      <c r="B45" s="147" t="s">
        <v>107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8"/>
      <c r="R45" s="71"/>
      <c r="S45" s="72">
        <v>2</v>
      </c>
      <c r="T45" s="73">
        <v>3</v>
      </c>
      <c r="U45" s="74" t="s">
        <v>64</v>
      </c>
      <c r="V45" s="75">
        <v>120</v>
      </c>
      <c r="W45" s="135"/>
      <c r="X45" s="135"/>
      <c r="Y45" s="135"/>
      <c r="Z45" s="135"/>
      <c r="AA45" s="135"/>
      <c r="AB45" s="136"/>
      <c r="AC45" s="100">
        <v>79.8</v>
      </c>
      <c r="AD45" s="132"/>
      <c r="AE45" s="132"/>
      <c r="AF45" s="132"/>
      <c r="AG45" s="133"/>
      <c r="AH45" s="100">
        <v>79.8</v>
      </c>
      <c r="AI45" s="99">
        <v>100</v>
      </c>
      <c r="AJ45" s="134"/>
      <c r="AK45" s="134"/>
      <c r="AL45" s="30" t="s">
        <v>2</v>
      </c>
    </row>
    <row r="46" spans="1:38" ht="21.75" customHeight="1" thickBot="1">
      <c r="A46" s="31"/>
      <c r="B46" s="145" t="s">
        <v>108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6"/>
      <c r="R46" s="71"/>
      <c r="S46" s="72">
        <v>2</v>
      </c>
      <c r="T46" s="73">
        <v>3</v>
      </c>
      <c r="U46" s="74" t="s">
        <v>64</v>
      </c>
      <c r="V46" s="75">
        <v>200</v>
      </c>
      <c r="W46" s="135"/>
      <c r="X46" s="135"/>
      <c r="Y46" s="135"/>
      <c r="Z46" s="135"/>
      <c r="AA46" s="135"/>
      <c r="AB46" s="136"/>
      <c r="AC46" s="100">
        <v>0.9</v>
      </c>
      <c r="AD46" s="130"/>
      <c r="AE46" s="130"/>
      <c r="AF46" s="130"/>
      <c r="AG46" s="131"/>
      <c r="AH46" s="100">
        <v>0.9</v>
      </c>
      <c r="AI46" s="99">
        <v>100</v>
      </c>
      <c r="AJ46" s="129"/>
      <c r="AK46" s="129"/>
      <c r="AL46" s="30" t="s">
        <v>2</v>
      </c>
    </row>
    <row r="47" spans="1:38" ht="15" customHeight="1" thickBot="1">
      <c r="A47" s="31"/>
      <c r="B47" s="147" t="s">
        <v>109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8"/>
      <c r="R47" s="71"/>
      <c r="S47" s="72">
        <v>2</v>
      </c>
      <c r="T47" s="73">
        <v>3</v>
      </c>
      <c r="U47" s="74" t="s">
        <v>64</v>
      </c>
      <c r="V47" s="75">
        <v>240</v>
      </c>
      <c r="W47" s="135"/>
      <c r="X47" s="135"/>
      <c r="Y47" s="135"/>
      <c r="Z47" s="135"/>
      <c r="AA47" s="135"/>
      <c r="AB47" s="136"/>
      <c r="AC47" s="100">
        <v>0.9</v>
      </c>
      <c r="AD47" s="132"/>
      <c r="AE47" s="132"/>
      <c r="AF47" s="132"/>
      <c r="AG47" s="133"/>
      <c r="AH47" s="100">
        <v>0.9</v>
      </c>
      <c r="AI47" s="99">
        <v>100</v>
      </c>
      <c r="AJ47" s="134"/>
      <c r="AK47" s="134"/>
      <c r="AL47" s="30" t="s">
        <v>2</v>
      </c>
    </row>
    <row r="48" spans="1:38" ht="21.75" customHeight="1" thickBot="1">
      <c r="A48" s="31"/>
      <c r="B48" s="141" t="s">
        <v>63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2"/>
      <c r="R48" s="36"/>
      <c r="S48" s="35">
        <v>3</v>
      </c>
      <c r="T48" s="34">
        <v>0</v>
      </c>
      <c r="U48" s="33">
        <v>0</v>
      </c>
      <c r="V48" s="32">
        <v>0</v>
      </c>
      <c r="W48" s="143"/>
      <c r="X48" s="143"/>
      <c r="Y48" s="143"/>
      <c r="Z48" s="143"/>
      <c r="AA48" s="143"/>
      <c r="AB48" s="144"/>
      <c r="AC48" s="95">
        <v>1</v>
      </c>
      <c r="AD48" s="132"/>
      <c r="AE48" s="132"/>
      <c r="AF48" s="132"/>
      <c r="AG48" s="133"/>
      <c r="AH48" s="95">
        <v>0</v>
      </c>
      <c r="AI48" s="99">
        <v>0</v>
      </c>
      <c r="AJ48" s="134"/>
      <c r="AK48" s="134"/>
      <c r="AL48" s="30" t="s">
        <v>2</v>
      </c>
    </row>
    <row r="49" spans="1:38" ht="21.75" customHeight="1" thickBot="1">
      <c r="A49" s="31"/>
      <c r="B49" s="141" t="s">
        <v>62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2"/>
      <c r="R49" s="36"/>
      <c r="S49" s="35">
        <v>3</v>
      </c>
      <c r="T49" s="34">
        <v>9</v>
      </c>
      <c r="U49" s="33">
        <v>0</v>
      </c>
      <c r="V49" s="32">
        <v>0</v>
      </c>
      <c r="W49" s="143"/>
      <c r="X49" s="143"/>
      <c r="Y49" s="143"/>
      <c r="Z49" s="143"/>
      <c r="AA49" s="143"/>
      <c r="AB49" s="144"/>
      <c r="AC49" s="95">
        <v>1</v>
      </c>
      <c r="AD49" s="132"/>
      <c r="AE49" s="132"/>
      <c r="AF49" s="132"/>
      <c r="AG49" s="133"/>
      <c r="AH49" s="95">
        <v>0</v>
      </c>
      <c r="AI49" s="99">
        <v>0</v>
      </c>
      <c r="AJ49" s="134"/>
      <c r="AK49" s="134"/>
      <c r="AL49" s="30" t="s">
        <v>2</v>
      </c>
    </row>
    <row r="50" spans="1:38" ht="21.75" customHeight="1" thickBot="1">
      <c r="A50" s="31"/>
      <c r="B50" s="145" t="s">
        <v>61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6"/>
      <c r="R50" s="36"/>
      <c r="S50" s="40">
        <v>3</v>
      </c>
      <c r="T50" s="39">
        <v>9</v>
      </c>
      <c r="U50" s="38" t="s">
        <v>60</v>
      </c>
      <c r="V50" s="37">
        <v>0</v>
      </c>
      <c r="W50" s="137"/>
      <c r="X50" s="137"/>
      <c r="Y50" s="137"/>
      <c r="Z50" s="137"/>
      <c r="AA50" s="137"/>
      <c r="AB50" s="138"/>
      <c r="AC50" s="96">
        <v>1</v>
      </c>
      <c r="AD50" s="130"/>
      <c r="AE50" s="130"/>
      <c r="AF50" s="130"/>
      <c r="AG50" s="131"/>
      <c r="AH50" s="96">
        <v>0</v>
      </c>
      <c r="AI50" s="99">
        <v>0</v>
      </c>
      <c r="AJ50" s="129"/>
      <c r="AK50" s="129"/>
      <c r="AL50" s="30" t="s">
        <v>2</v>
      </c>
    </row>
    <row r="51" spans="1:38" ht="21.75" customHeight="1" thickBot="1">
      <c r="A51" s="31"/>
      <c r="B51" s="145" t="s">
        <v>108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6"/>
      <c r="R51" s="71"/>
      <c r="S51" s="72">
        <v>3</v>
      </c>
      <c r="T51" s="73">
        <v>9</v>
      </c>
      <c r="U51" s="74" t="s">
        <v>60</v>
      </c>
      <c r="V51" s="75">
        <v>200</v>
      </c>
      <c r="W51" s="135"/>
      <c r="X51" s="135"/>
      <c r="Y51" s="135"/>
      <c r="Z51" s="135"/>
      <c r="AA51" s="135"/>
      <c r="AB51" s="136"/>
      <c r="AC51" s="100">
        <v>1</v>
      </c>
      <c r="AD51" s="130"/>
      <c r="AE51" s="130"/>
      <c r="AF51" s="130"/>
      <c r="AG51" s="131"/>
      <c r="AH51" s="100">
        <v>0</v>
      </c>
      <c r="AI51" s="99">
        <v>0</v>
      </c>
      <c r="AJ51" s="129"/>
      <c r="AK51" s="129"/>
      <c r="AL51" s="30" t="s">
        <v>2</v>
      </c>
    </row>
    <row r="52" spans="1:38" ht="15" customHeight="1" thickBot="1">
      <c r="A52" s="31"/>
      <c r="B52" s="147" t="s">
        <v>109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8"/>
      <c r="R52" s="71"/>
      <c r="S52" s="72">
        <v>3</v>
      </c>
      <c r="T52" s="73">
        <v>9</v>
      </c>
      <c r="U52" s="74" t="s">
        <v>60</v>
      </c>
      <c r="V52" s="75">
        <v>240</v>
      </c>
      <c r="W52" s="135"/>
      <c r="X52" s="135"/>
      <c r="Y52" s="135"/>
      <c r="Z52" s="135"/>
      <c r="AA52" s="135"/>
      <c r="AB52" s="136"/>
      <c r="AC52" s="100">
        <v>1</v>
      </c>
      <c r="AD52" s="132"/>
      <c r="AE52" s="132"/>
      <c r="AF52" s="132"/>
      <c r="AG52" s="133"/>
      <c r="AH52" s="100">
        <v>0</v>
      </c>
      <c r="AI52" s="99">
        <v>0</v>
      </c>
      <c r="AJ52" s="134"/>
      <c r="AK52" s="134"/>
      <c r="AL52" s="30" t="s">
        <v>2</v>
      </c>
    </row>
    <row r="53" spans="1:38" ht="15" customHeight="1" thickBot="1">
      <c r="A53" s="31"/>
      <c r="B53" s="141" t="s">
        <v>59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2"/>
      <c r="R53" s="36"/>
      <c r="S53" s="35">
        <v>4</v>
      </c>
      <c r="T53" s="34">
        <v>0</v>
      </c>
      <c r="U53" s="33">
        <v>0</v>
      </c>
      <c r="V53" s="32">
        <v>0</v>
      </c>
      <c r="W53" s="143"/>
      <c r="X53" s="143"/>
      <c r="Y53" s="143"/>
      <c r="Z53" s="143"/>
      <c r="AA53" s="143"/>
      <c r="AB53" s="144"/>
      <c r="AC53" s="95">
        <f>AC54</f>
        <v>4623.3</v>
      </c>
      <c r="AD53" s="132"/>
      <c r="AE53" s="132"/>
      <c r="AF53" s="132"/>
      <c r="AG53" s="133"/>
      <c r="AH53" s="95">
        <f>AH54</f>
        <v>4328.3</v>
      </c>
      <c r="AI53" s="99">
        <v>93.6</v>
      </c>
      <c r="AJ53" s="134"/>
      <c r="AK53" s="134"/>
      <c r="AL53" s="30" t="s">
        <v>2</v>
      </c>
    </row>
    <row r="54" spans="1:38" ht="15" customHeight="1" thickBot="1">
      <c r="A54" s="31"/>
      <c r="B54" s="141" t="s">
        <v>58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2"/>
      <c r="R54" s="36"/>
      <c r="S54" s="35">
        <v>4</v>
      </c>
      <c r="T54" s="34">
        <v>9</v>
      </c>
      <c r="U54" s="33">
        <v>0</v>
      </c>
      <c r="V54" s="32">
        <v>0</v>
      </c>
      <c r="W54" s="143"/>
      <c r="X54" s="143"/>
      <c r="Y54" s="143"/>
      <c r="Z54" s="143"/>
      <c r="AA54" s="143"/>
      <c r="AB54" s="144"/>
      <c r="AC54" s="95">
        <f>AC55+AC58</f>
        <v>4623.3</v>
      </c>
      <c r="AD54" s="132"/>
      <c r="AE54" s="132"/>
      <c r="AF54" s="132"/>
      <c r="AG54" s="133"/>
      <c r="AH54" s="95">
        <f>AH55+AH58</f>
        <v>4328.3</v>
      </c>
      <c r="AI54" s="99">
        <v>93.6</v>
      </c>
      <c r="AJ54" s="134"/>
      <c r="AK54" s="134"/>
      <c r="AL54" s="30" t="s">
        <v>2</v>
      </c>
    </row>
    <row r="55" spans="1:38" ht="42.75" customHeight="1" thickBot="1">
      <c r="A55" s="31"/>
      <c r="B55" s="145" t="s">
        <v>57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6"/>
      <c r="R55" s="36"/>
      <c r="S55" s="40">
        <v>4</v>
      </c>
      <c r="T55" s="39">
        <v>9</v>
      </c>
      <c r="U55" s="38" t="s">
        <v>56</v>
      </c>
      <c r="V55" s="37">
        <v>0</v>
      </c>
      <c r="W55" s="137"/>
      <c r="X55" s="137"/>
      <c r="Y55" s="137"/>
      <c r="Z55" s="137"/>
      <c r="AA55" s="137"/>
      <c r="AB55" s="138"/>
      <c r="AC55" s="96">
        <v>3850.2</v>
      </c>
      <c r="AD55" s="130"/>
      <c r="AE55" s="130"/>
      <c r="AF55" s="130"/>
      <c r="AG55" s="131"/>
      <c r="AH55" s="96">
        <v>3850.2</v>
      </c>
      <c r="AI55" s="99">
        <v>100</v>
      </c>
      <c r="AJ55" s="129"/>
      <c r="AK55" s="129"/>
      <c r="AL55" s="30" t="s">
        <v>2</v>
      </c>
    </row>
    <row r="56" spans="1:38" ht="21.75" customHeight="1" thickBot="1">
      <c r="A56" s="31"/>
      <c r="B56" s="145" t="s">
        <v>108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6"/>
      <c r="R56" s="36"/>
      <c r="S56" s="40">
        <v>4</v>
      </c>
      <c r="T56" s="39">
        <v>9</v>
      </c>
      <c r="U56" s="38" t="s">
        <v>56</v>
      </c>
      <c r="V56" s="37">
        <v>200</v>
      </c>
      <c r="W56" s="137"/>
      <c r="X56" s="137"/>
      <c r="Y56" s="137"/>
      <c r="Z56" s="137"/>
      <c r="AA56" s="137"/>
      <c r="AB56" s="138"/>
      <c r="AC56" s="96">
        <v>3850.2</v>
      </c>
      <c r="AD56" s="130"/>
      <c r="AE56" s="130"/>
      <c r="AF56" s="130"/>
      <c r="AG56" s="131"/>
      <c r="AH56" s="96">
        <v>3850.2</v>
      </c>
      <c r="AI56" s="99">
        <v>100</v>
      </c>
      <c r="AJ56" s="129"/>
      <c r="AK56" s="129"/>
      <c r="AL56" s="30" t="s">
        <v>2</v>
      </c>
    </row>
    <row r="57" spans="1:38" ht="15" customHeight="1" thickBot="1">
      <c r="A57" s="31"/>
      <c r="B57" s="147" t="s">
        <v>109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8"/>
      <c r="R57" s="71"/>
      <c r="S57" s="72">
        <v>4</v>
      </c>
      <c r="T57" s="73">
        <v>9</v>
      </c>
      <c r="U57" s="74" t="s">
        <v>56</v>
      </c>
      <c r="V57" s="75">
        <v>240</v>
      </c>
      <c r="W57" s="135"/>
      <c r="X57" s="135"/>
      <c r="Y57" s="135"/>
      <c r="Z57" s="135"/>
      <c r="AA57" s="135"/>
      <c r="AB57" s="136"/>
      <c r="AC57" s="100">
        <v>3850.2</v>
      </c>
      <c r="AD57" s="139"/>
      <c r="AE57" s="139"/>
      <c r="AF57" s="139"/>
      <c r="AG57" s="140"/>
      <c r="AH57" s="100">
        <v>3850.2</v>
      </c>
      <c r="AI57" s="99">
        <v>100</v>
      </c>
      <c r="AJ57" s="134"/>
      <c r="AK57" s="134"/>
      <c r="AL57" s="30" t="s">
        <v>2</v>
      </c>
    </row>
    <row r="58" spans="1:38" ht="42.75" customHeight="1" thickBot="1">
      <c r="A58" s="31"/>
      <c r="B58" s="145" t="s">
        <v>55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6"/>
      <c r="R58" s="36"/>
      <c r="S58" s="40">
        <v>4</v>
      </c>
      <c r="T58" s="39">
        <v>9</v>
      </c>
      <c r="U58" s="38" t="s">
        <v>54</v>
      </c>
      <c r="V58" s="37">
        <v>0</v>
      </c>
      <c r="W58" s="137"/>
      <c r="X58" s="137"/>
      <c r="Y58" s="137"/>
      <c r="Z58" s="137"/>
      <c r="AA58" s="137"/>
      <c r="AB58" s="138"/>
      <c r="AC58" s="96">
        <v>773.1</v>
      </c>
      <c r="AD58" s="130"/>
      <c r="AE58" s="130"/>
      <c r="AF58" s="130"/>
      <c r="AG58" s="131"/>
      <c r="AH58" s="96">
        <f>AH59</f>
        <v>478.1</v>
      </c>
      <c r="AI58" s="99">
        <f>AI59</f>
        <v>61.8</v>
      </c>
      <c r="AJ58" s="129"/>
      <c r="AK58" s="129"/>
      <c r="AL58" s="30" t="s">
        <v>2</v>
      </c>
    </row>
    <row r="59" spans="1:38" ht="21.75" customHeight="1" thickBot="1">
      <c r="A59" s="31"/>
      <c r="B59" s="145" t="s">
        <v>108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6"/>
      <c r="R59" s="36"/>
      <c r="S59" s="40">
        <v>4</v>
      </c>
      <c r="T59" s="39">
        <v>9</v>
      </c>
      <c r="U59" s="38" t="s">
        <v>54</v>
      </c>
      <c r="V59" s="37">
        <v>200</v>
      </c>
      <c r="W59" s="137"/>
      <c r="X59" s="137"/>
      <c r="Y59" s="137"/>
      <c r="Z59" s="137"/>
      <c r="AA59" s="137"/>
      <c r="AB59" s="138"/>
      <c r="AC59" s="96">
        <v>773.1</v>
      </c>
      <c r="AD59" s="130"/>
      <c r="AE59" s="130"/>
      <c r="AF59" s="130"/>
      <c r="AG59" s="131"/>
      <c r="AH59" s="96">
        <f>AH60</f>
        <v>478.1</v>
      </c>
      <c r="AI59" s="99">
        <f>AI60</f>
        <v>61.8</v>
      </c>
      <c r="AJ59" s="129"/>
      <c r="AK59" s="129"/>
      <c r="AL59" s="30" t="s">
        <v>2</v>
      </c>
    </row>
    <row r="60" spans="1:38" ht="15" customHeight="1" thickBot="1">
      <c r="A60" s="31"/>
      <c r="B60" s="147" t="s">
        <v>109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8"/>
      <c r="R60" s="71"/>
      <c r="S60" s="72">
        <v>4</v>
      </c>
      <c r="T60" s="73">
        <v>9</v>
      </c>
      <c r="U60" s="74" t="s">
        <v>54</v>
      </c>
      <c r="V60" s="75">
        <v>240</v>
      </c>
      <c r="W60" s="135"/>
      <c r="X60" s="135"/>
      <c r="Y60" s="135"/>
      <c r="Z60" s="135"/>
      <c r="AA60" s="135"/>
      <c r="AB60" s="136"/>
      <c r="AC60" s="100">
        <v>773.1</v>
      </c>
      <c r="AD60" s="139"/>
      <c r="AE60" s="139"/>
      <c r="AF60" s="139"/>
      <c r="AG60" s="140"/>
      <c r="AH60" s="100">
        <v>478.1</v>
      </c>
      <c r="AI60" s="99">
        <v>61.8</v>
      </c>
      <c r="AJ60" s="134"/>
      <c r="AK60" s="134"/>
      <c r="AL60" s="30" t="s">
        <v>2</v>
      </c>
    </row>
    <row r="61" spans="1:38" ht="15" customHeight="1" thickBot="1">
      <c r="A61" s="31"/>
      <c r="B61" s="141" t="s">
        <v>53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2"/>
      <c r="R61" s="36"/>
      <c r="S61" s="35">
        <v>5</v>
      </c>
      <c r="T61" s="34">
        <v>0</v>
      </c>
      <c r="U61" s="33">
        <v>0</v>
      </c>
      <c r="V61" s="32">
        <v>0</v>
      </c>
      <c r="W61" s="143"/>
      <c r="X61" s="143"/>
      <c r="Y61" s="143"/>
      <c r="Z61" s="143"/>
      <c r="AA61" s="143"/>
      <c r="AB61" s="144"/>
      <c r="AC61" s="95">
        <f>AC62+AC71+AC97</f>
        <v>3497.1</v>
      </c>
      <c r="AD61" s="132"/>
      <c r="AE61" s="132"/>
      <c r="AF61" s="132"/>
      <c r="AG61" s="133"/>
      <c r="AH61" s="95">
        <f>AH62+AH71+AH97</f>
        <v>3476.5</v>
      </c>
      <c r="AI61" s="99">
        <v>100</v>
      </c>
      <c r="AJ61" s="134"/>
      <c r="AK61" s="134"/>
      <c r="AL61" s="30" t="s">
        <v>2</v>
      </c>
    </row>
    <row r="62" spans="1:38" ht="15" customHeight="1">
      <c r="A62" s="31"/>
      <c r="B62" s="141" t="s">
        <v>52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2"/>
      <c r="R62" s="36"/>
      <c r="S62" s="35">
        <v>5</v>
      </c>
      <c r="T62" s="34">
        <v>1</v>
      </c>
      <c r="U62" s="33">
        <v>0</v>
      </c>
      <c r="V62" s="32">
        <v>0</v>
      </c>
      <c r="W62" s="143"/>
      <c r="X62" s="143"/>
      <c r="Y62" s="143"/>
      <c r="Z62" s="143"/>
      <c r="AA62" s="143"/>
      <c r="AB62" s="144"/>
      <c r="AC62" s="95">
        <f>AC63+AC68+AC66</f>
        <v>127</v>
      </c>
      <c r="AD62" s="132"/>
      <c r="AE62" s="132"/>
      <c r="AF62" s="132"/>
      <c r="AG62" s="133"/>
      <c r="AH62" s="95">
        <f>AH63+AH68+AH66</f>
        <v>112.1</v>
      </c>
      <c r="AI62" s="117">
        <v>88.3</v>
      </c>
      <c r="AJ62" s="134"/>
      <c r="AK62" s="134"/>
      <c r="AL62" s="30" t="s">
        <v>2</v>
      </c>
    </row>
    <row r="63" spans="1:38" ht="15" customHeight="1">
      <c r="A63" s="31"/>
      <c r="B63" s="145" t="s">
        <v>51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6"/>
      <c r="R63" s="36"/>
      <c r="S63" s="40">
        <v>5</v>
      </c>
      <c r="T63" s="39">
        <v>1</v>
      </c>
      <c r="U63" s="38" t="s">
        <v>50</v>
      </c>
      <c r="V63" s="37">
        <v>0</v>
      </c>
      <c r="W63" s="137"/>
      <c r="X63" s="137"/>
      <c r="Y63" s="137"/>
      <c r="Z63" s="137"/>
      <c r="AA63" s="137"/>
      <c r="AB63" s="138"/>
      <c r="AC63" s="96">
        <f>AC64</f>
        <v>78.2</v>
      </c>
      <c r="AD63" s="130"/>
      <c r="AE63" s="130"/>
      <c r="AF63" s="130"/>
      <c r="AG63" s="131"/>
      <c r="AH63" s="96">
        <f t="shared" ref="AH63:AI64" si="0">AH64</f>
        <v>65.2</v>
      </c>
      <c r="AI63" s="96">
        <f t="shared" si="0"/>
        <v>83.4</v>
      </c>
      <c r="AJ63" s="129"/>
      <c r="AK63" s="129"/>
      <c r="AL63" s="30" t="s">
        <v>2</v>
      </c>
    </row>
    <row r="64" spans="1:38" ht="21.75" customHeight="1" thickBot="1">
      <c r="A64" s="31"/>
      <c r="B64" s="147" t="s">
        <v>108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6"/>
      <c r="R64" s="36"/>
      <c r="S64" s="40">
        <v>5</v>
      </c>
      <c r="T64" s="39">
        <v>1</v>
      </c>
      <c r="U64" s="38" t="s">
        <v>50</v>
      </c>
      <c r="V64" s="37">
        <v>200</v>
      </c>
      <c r="W64" s="137"/>
      <c r="X64" s="137"/>
      <c r="Y64" s="137"/>
      <c r="Z64" s="137"/>
      <c r="AA64" s="137"/>
      <c r="AB64" s="138"/>
      <c r="AC64" s="96">
        <f>AC65</f>
        <v>78.2</v>
      </c>
      <c r="AD64" s="130"/>
      <c r="AE64" s="130"/>
      <c r="AF64" s="130"/>
      <c r="AG64" s="131"/>
      <c r="AH64" s="96">
        <f t="shared" si="0"/>
        <v>65.2</v>
      </c>
      <c r="AI64" s="96">
        <f t="shared" si="0"/>
        <v>83.4</v>
      </c>
      <c r="AJ64" s="129"/>
      <c r="AK64" s="129"/>
      <c r="AL64" s="30" t="s">
        <v>2</v>
      </c>
    </row>
    <row r="65" spans="1:38" ht="15" customHeight="1" thickBot="1">
      <c r="A65" s="31"/>
      <c r="B65" s="147" t="s">
        <v>109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8"/>
      <c r="R65" s="71"/>
      <c r="S65" s="72">
        <v>5</v>
      </c>
      <c r="T65" s="73">
        <v>1</v>
      </c>
      <c r="U65" s="74" t="s">
        <v>50</v>
      </c>
      <c r="V65" s="75">
        <v>240</v>
      </c>
      <c r="W65" s="135"/>
      <c r="X65" s="135"/>
      <c r="Y65" s="135"/>
      <c r="Z65" s="135"/>
      <c r="AA65" s="135"/>
      <c r="AB65" s="136"/>
      <c r="AC65" s="100">
        <v>78.2</v>
      </c>
      <c r="AD65" s="132"/>
      <c r="AE65" s="132"/>
      <c r="AF65" s="132"/>
      <c r="AG65" s="133"/>
      <c r="AH65" s="100">
        <v>65.2</v>
      </c>
      <c r="AI65" s="99">
        <v>83.4</v>
      </c>
      <c r="AJ65" s="134"/>
      <c r="AK65" s="134"/>
      <c r="AL65" s="30" t="s">
        <v>2</v>
      </c>
    </row>
    <row r="66" spans="1:38" ht="15" customHeight="1" thickBot="1">
      <c r="A66" s="31"/>
      <c r="B66" s="145" t="s">
        <v>110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6"/>
      <c r="R66" s="71"/>
      <c r="S66" s="72">
        <v>5</v>
      </c>
      <c r="T66" s="73">
        <v>1</v>
      </c>
      <c r="U66" s="74" t="s">
        <v>50</v>
      </c>
      <c r="V66" s="75">
        <v>800</v>
      </c>
      <c r="W66" s="135"/>
      <c r="X66" s="135"/>
      <c r="Y66" s="135"/>
      <c r="Z66" s="135"/>
      <c r="AA66" s="135"/>
      <c r="AB66" s="136"/>
      <c r="AC66" s="100">
        <v>6</v>
      </c>
      <c r="AD66" s="130"/>
      <c r="AE66" s="130"/>
      <c r="AF66" s="130"/>
      <c r="AG66" s="131"/>
      <c r="AH66" s="100">
        <f>AH67</f>
        <v>4.0999999999999996</v>
      </c>
      <c r="AI66" s="99">
        <f>AI67</f>
        <v>68.3</v>
      </c>
      <c r="AJ66" s="129"/>
      <c r="AK66" s="129"/>
      <c r="AL66" s="30" t="s">
        <v>2</v>
      </c>
    </row>
    <row r="67" spans="1:38" ht="15" customHeight="1" thickBot="1">
      <c r="A67" s="31"/>
      <c r="B67" s="147" t="s">
        <v>111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8"/>
      <c r="R67" s="71"/>
      <c r="S67" s="72">
        <v>5</v>
      </c>
      <c r="T67" s="73">
        <v>1</v>
      </c>
      <c r="U67" s="74" t="s">
        <v>50</v>
      </c>
      <c r="V67" s="75">
        <v>850</v>
      </c>
      <c r="W67" s="135"/>
      <c r="X67" s="135"/>
      <c r="Y67" s="135"/>
      <c r="Z67" s="135"/>
      <c r="AA67" s="135"/>
      <c r="AB67" s="136"/>
      <c r="AC67" s="100">
        <v>6</v>
      </c>
      <c r="AD67" s="132"/>
      <c r="AE67" s="132"/>
      <c r="AF67" s="132"/>
      <c r="AG67" s="133"/>
      <c r="AH67" s="100">
        <v>4.0999999999999996</v>
      </c>
      <c r="AI67" s="99">
        <v>68.3</v>
      </c>
      <c r="AJ67" s="134"/>
      <c r="AK67" s="134"/>
      <c r="AL67" s="30" t="s">
        <v>2</v>
      </c>
    </row>
    <row r="68" spans="1:38" ht="36" customHeight="1" thickBot="1">
      <c r="A68" s="31"/>
      <c r="B68" s="108"/>
      <c r="C68" s="108"/>
      <c r="D68" s="108"/>
      <c r="E68" s="108"/>
      <c r="F68" s="108"/>
      <c r="G68" s="108"/>
      <c r="H68" s="108"/>
      <c r="I68" s="108"/>
      <c r="J68" s="108" t="s">
        <v>124</v>
      </c>
      <c r="K68" s="108"/>
      <c r="L68" s="108"/>
      <c r="M68" s="108"/>
      <c r="N68" s="108"/>
      <c r="O68" s="108"/>
      <c r="P68" s="108"/>
      <c r="Q68" s="109"/>
      <c r="R68" s="71"/>
      <c r="S68" s="72">
        <v>5</v>
      </c>
      <c r="T68" s="73">
        <v>1</v>
      </c>
      <c r="U68" s="118" t="s">
        <v>23</v>
      </c>
      <c r="V68" s="75"/>
      <c r="W68" s="110"/>
      <c r="X68" s="110"/>
      <c r="Y68" s="110"/>
      <c r="Z68" s="110"/>
      <c r="AA68" s="110"/>
      <c r="AB68" s="111"/>
      <c r="AC68" s="119">
        <v>42.8</v>
      </c>
      <c r="AD68" s="120"/>
      <c r="AE68" s="120"/>
      <c r="AF68" s="120"/>
      <c r="AG68" s="121"/>
      <c r="AH68" s="119">
        <v>42.8</v>
      </c>
      <c r="AI68" s="117">
        <v>100</v>
      </c>
      <c r="AJ68" s="107"/>
      <c r="AK68" s="107"/>
      <c r="AL68" s="30"/>
    </row>
    <row r="69" spans="1:38" ht="24.75" customHeight="1" thickBot="1">
      <c r="A69" s="31"/>
      <c r="B69" s="108"/>
      <c r="C69" s="108"/>
      <c r="D69" s="108"/>
      <c r="E69" s="108"/>
      <c r="F69" s="108"/>
      <c r="G69" s="108"/>
      <c r="H69" s="108"/>
      <c r="I69" s="108"/>
      <c r="J69" s="108" t="s">
        <v>108</v>
      </c>
      <c r="K69" s="108"/>
      <c r="L69" s="108"/>
      <c r="M69" s="108"/>
      <c r="N69" s="108"/>
      <c r="O69" s="108"/>
      <c r="P69" s="108"/>
      <c r="Q69" s="109"/>
      <c r="R69" s="71"/>
      <c r="S69" s="72">
        <v>5</v>
      </c>
      <c r="T69" s="73">
        <v>1</v>
      </c>
      <c r="U69" s="38" t="s">
        <v>23</v>
      </c>
      <c r="V69" s="37">
        <v>200</v>
      </c>
      <c r="W69" s="110"/>
      <c r="X69" s="110"/>
      <c r="Y69" s="110"/>
      <c r="Z69" s="110"/>
      <c r="AA69" s="110"/>
      <c r="AB69" s="111"/>
      <c r="AC69" s="100">
        <v>42.8</v>
      </c>
      <c r="AD69" s="105"/>
      <c r="AE69" s="105"/>
      <c r="AF69" s="105"/>
      <c r="AG69" s="106"/>
      <c r="AH69" s="100">
        <v>42.8</v>
      </c>
      <c r="AI69" s="99">
        <v>100</v>
      </c>
      <c r="AJ69" s="107"/>
      <c r="AK69" s="107"/>
      <c r="AL69" s="30"/>
    </row>
    <row r="70" spans="1:38" ht="24" customHeight="1" thickBot="1">
      <c r="A70" s="31"/>
      <c r="B70" s="108"/>
      <c r="C70" s="108"/>
      <c r="D70" s="108"/>
      <c r="E70" s="108"/>
      <c r="F70" s="108"/>
      <c r="G70" s="108"/>
      <c r="H70" s="108"/>
      <c r="I70" s="108"/>
      <c r="J70" s="108" t="s">
        <v>109</v>
      </c>
      <c r="K70" s="108"/>
      <c r="L70" s="108"/>
      <c r="M70" s="108"/>
      <c r="N70" s="108"/>
      <c r="O70" s="108"/>
      <c r="P70" s="108"/>
      <c r="Q70" s="109"/>
      <c r="R70" s="71"/>
      <c r="S70" s="72">
        <v>5</v>
      </c>
      <c r="T70" s="73">
        <v>1</v>
      </c>
      <c r="U70" s="38" t="s">
        <v>23</v>
      </c>
      <c r="V70" s="75">
        <v>240</v>
      </c>
      <c r="W70" s="110"/>
      <c r="X70" s="110"/>
      <c r="Y70" s="110"/>
      <c r="Z70" s="110"/>
      <c r="AA70" s="110"/>
      <c r="AB70" s="111"/>
      <c r="AC70" s="100">
        <v>42.8</v>
      </c>
      <c r="AD70" s="105"/>
      <c r="AE70" s="105"/>
      <c r="AF70" s="105"/>
      <c r="AG70" s="106"/>
      <c r="AH70" s="100">
        <v>42.8</v>
      </c>
      <c r="AI70" s="99">
        <v>100</v>
      </c>
      <c r="AJ70" s="107"/>
      <c r="AK70" s="107"/>
      <c r="AL70" s="30"/>
    </row>
    <row r="71" spans="1:38" ht="15" customHeight="1" thickBot="1">
      <c r="A71" s="31"/>
      <c r="B71" s="141" t="s">
        <v>49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2"/>
      <c r="R71" s="36"/>
      <c r="S71" s="35">
        <v>5</v>
      </c>
      <c r="T71" s="34">
        <v>2</v>
      </c>
      <c r="U71" s="33">
        <v>0</v>
      </c>
      <c r="V71" s="32">
        <v>0</v>
      </c>
      <c r="W71" s="143"/>
      <c r="X71" s="143"/>
      <c r="Y71" s="143"/>
      <c r="Z71" s="143"/>
      <c r="AA71" s="143"/>
      <c r="AB71" s="144"/>
      <c r="AC71" s="95">
        <f>AC72+AC75+AC80+AC83+AC86+AC94+AC91</f>
        <v>3022</v>
      </c>
      <c r="AD71" s="132"/>
      <c r="AE71" s="132"/>
      <c r="AF71" s="132"/>
      <c r="AG71" s="133"/>
      <c r="AH71" s="95">
        <f>AH72+AH75+AH80+AH83+AH86+AH94+AH91</f>
        <v>3022</v>
      </c>
      <c r="AI71" s="99">
        <v>100</v>
      </c>
      <c r="AJ71" s="134"/>
      <c r="AK71" s="134"/>
      <c r="AL71" s="30" t="s">
        <v>2</v>
      </c>
    </row>
    <row r="72" spans="1:38" ht="15" customHeight="1" thickBot="1">
      <c r="A72" s="31"/>
      <c r="B72" s="145" t="s">
        <v>48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6"/>
      <c r="R72" s="36"/>
      <c r="S72" s="40">
        <v>5</v>
      </c>
      <c r="T72" s="39">
        <v>2</v>
      </c>
      <c r="U72" s="38" t="s">
        <v>47</v>
      </c>
      <c r="V72" s="37">
        <v>0</v>
      </c>
      <c r="W72" s="137"/>
      <c r="X72" s="137"/>
      <c r="Y72" s="137"/>
      <c r="Z72" s="137"/>
      <c r="AA72" s="137"/>
      <c r="AB72" s="138"/>
      <c r="AC72" s="96">
        <f>AC73</f>
        <v>13.2</v>
      </c>
      <c r="AD72" s="130"/>
      <c r="AE72" s="130"/>
      <c r="AF72" s="130"/>
      <c r="AG72" s="131"/>
      <c r="AH72" s="96">
        <f>AH73</f>
        <v>13.2</v>
      </c>
      <c r="AI72" s="99">
        <v>100</v>
      </c>
      <c r="AJ72" s="129"/>
      <c r="AK72" s="129"/>
      <c r="AL72" s="30" t="s">
        <v>2</v>
      </c>
    </row>
    <row r="73" spans="1:38" ht="15" customHeight="1" thickBot="1">
      <c r="A73" s="31"/>
      <c r="B73" s="145" t="s">
        <v>110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6"/>
      <c r="R73" s="36"/>
      <c r="S73" s="40">
        <v>5</v>
      </c>
      <c r="T73" s="39">
        <v>2</v>
      </c>
      <c r="U73" s="38" t="s">
        <v>47</v>
      </c>
      <c r="V73" s="37">
        <v>800</v>
      </c>
      <c r="W73" s="137"/>
      <c r="X73" s="137"/>
      <c r="Y73" s="137"/>
      <c r="Z73" s="137"/>
      <c r="AA73" s="137"/>
      <c r="AB73" s="138"/>
      <c r="AC73" s="96">
        <f>AC74</f>
        <v>13.2</v>
      </c>
      <c r="AD73" s="130"/>
      <c r="AE73" s="130"/>
      <c r="AF73" s="130"/>
      <c r="AG73" s="131"/>
      <c r="AH73" s="96">
        <f>AH74</f>
        <v>13.2</v>
      </c>
      <c r="AI73" s="99">
        <v>100</v>
      </c>
      <c r="AJ73" s="129"/>
      <c r="AK73" s="129"/>
      <c r="AL73" s="30" t="s">
        <v>2</v>
      </c>
    </row>
    <row r="74" spans="1:38" ht="15" customHeight="1" thickBot="1">
      <c r="A74" s="31"/>
      <c r="B74" s="147" t="s">
        <v>111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8"/>
      <c r="R74" s="71"/>
      <c r="S74" s="72">
        <v>5</v>
      </c>
      <c r="T74" s="73">
        <v>2</v>
      </c>
      <c r="U74" s="74" t="s">
        <v>47</v>
      </c>
      <c r="V74" s="75">
        <v>850</v>
      </c>
      <c r="W74" s="135"/>
      <c r="X74" s="135"/>
      <c r="Y74" s="135"/>
      <c r="Z74" s="135"/>
      <c r="AA74" s="135"/>
      <c r="AB74" s="136"/>
      <c r="AC74" s="100">
        <v>13.2</v>
      </c>
      <c r="AD74" s="132"/>
      <c r="AE74" s="132"/>
      <c r="AF74" s="132"/>
      <c r="AG74" s="133"/>
      <c r="AH74" s="100">
        <v>13.2</v>
      </c>
      <c r="AI74" s="99">
        <v>100</v>
      </c>
      <c r="AJ74" s="134"/>
      <c r="AK74" s="134"/>
      <c r="AL74" s="30" t="s">
        <v>2</v>
      </c>
    </row>
    <row r="75" spans="1:38" ht="32.25" customHeight="1" thickBot="1">
      <c r="A75" s="31"/>
      <c r="B75" s="147" t="s">
        <v>24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6"/>
      <c r="R75" s="36"/>
      <c r="S75" s="40">
        <v>5</v>
      </c>
      <c r="T75" s="39">
        <v>2</v>
      </c>
      <c r="U75" s="38" t="s">
        <v>23</v>
      </c>
      <c r="V75" s="37">
        <v>0</v>
      </c>
      <c r="W75" s="137"/>
      <c r="X75" s="137"/>
      <c r="Y75" s="137"/>
      <c r="Z75" s="137"/>
      <c r="AA75" s="137"/>
      <c r="AB75" s="138"/>
      <c r="AC75" s="96">
        <f>AC76+AC78</f>
        <v>1440</v>
      </c>
      <c r="AD75" s="130"/>
      <c r="AE75" s="130"/>
      <c r="AF75" s="130"/>
      <c r="AG75" s="131"/>
      <c r="AH75" s="96">
        <f>AH76+AH78</f>
        <v>1440</v>
      </c>
      <c r="AI75" s="99">
        <v>100</v>
      </c>
      <c r="AJ75" s="129"/>
      <c r="AK75" s="129"/>
      <c r="AL75" s="30" t="s">
        <v>2</v>
      </c>
    </row>
    <row r="76" spans="1:38" ht="21.75" customHeight="1" thickBot="1">
      <c r="A76" s="31"/>
      <c r="B76" s="145" t="s">
        <v>108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6"/>
      <c r="R76" s="36"/>
      <c r="S76" s="40">
        <v>5</v>
      </c>
      <c r="T76" s="39">
        <v>2</v>
      </c>
      <c r="U76" s="38" t="s">
        <v>23</v>
      </c>
      <c r="V76" s="37">
        <v>200</v>
      </c>
      <c r="W76" s="137"/>
      <c r="X76" s="137"/>
      <c r="Y76" s="137"/>
      <c r="Z76" s="137"/>
      <c r="AA76" s="137"/>
      <c r="AB76" s="138"/>
      <c r="AC76" s="96">
        <f>AC77</f>
        <v>940</v>
      </c>
      <c r="AD76" s="130"/>
      <c r="AE76" s="130"/>
      <c r="AF76" s="130"/>
      <c r="AG76" s="131"/>
      <c r="AH76" s="96">
        <f>AH77</f>
        <v>940</v>
      </c>
      <c r="AI76" s="99">
        <v>100</v>
      </c>
      <c r="AJ76" s="129"/>
      <c r="AK76" s="129"/>
      <c r="AL76" s="30" t="s">
        <v>2</v>
      </c>
    </row>
    <row r="77" spans="1:38" ht="15" customHeight="1" thickBot="1">
      <c r="A77" s="31"/>
      <c r="B77" s="147" t="s">
        <v>109</v>
      </c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8"/>
      <c r="R77" s="36"/>
      <c r="S77" s="72">
        <v>5</v>
      </c>
      <c r="T77" s="73">
        <v>2</v>
      </c>
      <c r="U77" s="74" t="s">
        <v>23</v>
      </c>
      <c r="V77" s="75">
        <v>240</v>
      </c>
      <c r="W77" s="135"/>
      <c r="X77" s="135"/>
      <c r="Y77" s="135"/>
      <c r="Z77" s="135"/>
      <c r="AA77" s="135"/>
      <c r="AB77" s="136"/>
      <c r="AC77" s="100">
        <v>940</v>
      </c>
      <c r="AD77" s="139"/>
      <c r="AE77" s="139"/>
      <c r="AF77" s="139"/>
      <c r="AG77" s="140"/>
      <c r="AH77" s="100">
        <v>940</v>
      </c>
      <c r="AI77" s="99">
        <v>100</v>
      </c>
      <c r="AJ77" s="134"/>
      <c r="AK77" s="134"/>
      <c r="AL77" s="30" t="s">
        <v>2</v>
      </c>
    </row>
    <row r="78" spans="1:38" ht="15" customHeight="1" thickBot="1">
      <c r="A78" s="31"/>
      <c r="B78" s="76"/>
      <c r="C78" s="76"/>
      <c r="D78" s="76"/>
      <c r="E78" s="76"/>
      <c r="F78" s="76"/>
      <c r="G78" s="76"/>
      <c r="H78" s="76"/>
      <c r="I78" s="76"/>
      <c r="J78" s="80" t="s">
        <v>110</v>
      </c>
      <c r="K78" s="81"/>
      <c r="L78" s="81"/>
      <c r="M78" s="81"/>
      <c r="N78" s="81"/>
      <c r="O78" s="81"/>
      <c r="P78" s="81"/>
      <c r="Q78" s="81"/>
      <c r="R78" s="36"/>
      <c r="S78" s="72">
        <v>5</v>
      </c>
      <c r="T78" s="73">
        <v>2</v>
      </c>
      <c r="U78" s="74" t="s">
        <v>23</v>
      </c>
      <c r="V78" s="75">
        <v>800</v>
      </c>
      <c r="W78" s="81"/>
      <c r="X78" s="82"/>
      <c r="Y78" s="110"/>
      <c r="Z78" s="110"/>
      <c r="AA78" s="110"/>
      <c r="AB78" s="111"/>
      <c r="AC78" s="100">
        <v>500</v>
      </c>
      <c r="AD78" s="112"/>
      <c r="AE78" s="112"/>
      <c r="AF78" s="112"/>
      <c r="AG78" s="113"/>
      <c r="AH78" s="100">
        <v>500</v>
      </c>
      <c r="AI78" s="99">
        <v>100</v>
      </c>
      <c r="AJ78" s="70"/>
      <c r="AK78" s="70"/>
      <c r="AL78" s="30"/>
    </row>
    <row r="79" spans="1:38" ht="39" customHeight="1" thickBot="1">
      <c r="A79" s="31"/>
      <c r="B79" s="76"/>
      <c r="C79" s="76"/>
      <c r="D79" s="76"/>
      <c r="E79" s="76"/>
      <c r="F79" s="76"/>
      <c r="G79" s="76"/>
      <c r="H79" s="76"/>
      <c r="I79" s="76"/>
      <c r="J79" s="79" t="s">
        <v>113</v>
      </c>
      <c r="K79" s="76"/>
      <c r="L79" s="76"/>
      <c r="M79" s="76"/>
      <c r="N79" s="76"/>
      <c r="O79" s="76"/>
      <c r="P79" s="76"/>
      <c r="Q79" s="77"/>
      <c r="R79" s="36"/>
      <c r="S79" s="40">
        <v>5</v>
      </c>
      <c r="T79" s="39">
        <v>2</v>
      </c>
      <c r="U79" s="38" t="s">
        <v>23</v>
      </c>
      <c r="V79" s="37">
        <v>810</v>
      </c>
      <c r="W79" s="68"/>
      <c r="X79" s="68"/>
      <c r="Y79" s="68"/>
      <c r="Z79" s="68"/>
      <c r="AA79" s="68"/>
      <c r="AB79" s="69"/>
      <c r="AC79" s="100">
        <v>500</v>
      </c>
      <c r="AD79" s="112"/>
      <c r="AE79" s="112"/>
      <c r="AF79" s="112"/>
      <c r="AG79" s="113"/>
      <c r="AH79" s="100">
        <v>500</v>
      </c>
      <c r="AI79" s="99">
        <v>100</v>
      </c>
      <c r="AJ79" s="70"/>
      <c r="AK79" s="70"/>
      <c r="AL79" s="30"/>
    </row>
    <row r="80" spans="1:38" ht="21.75" customHeight="1" thickBot="1">
      <c r="A80" s="31"/>
      <c r="B80" s="145" t="s">
        <v>46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6"/>
      <c r="R80" s="36"/>
      <c r="S80" s="40">
        <v>5</v>
      </c>
      <c r="T80" s="39">
        <v>2</v>
      </c>
      <c r="U80" s="38" t="s">
        <v>45</v>
      </c>
      <c r="V80" s="37">
        <v>0</v>
      </c>
      <c r="W80" s="137"/>
      <c r="X80" s="137"/>
      <c r="Y80" s="137"/>
      <c r="Z80" s="137"/>
      <c r="AA80" s="137"/>
      <c r="AB80" s="138"/>
      <c r="AC80" s="96">
        <f>AC81</f>
        <v>280.89999999999998</v>
      </c>
      <c r="AD80" s="130"/>
      <c r="AE80" s="130"/>
      <c r="AF80" s="130"/>
      <c r="AG80" s="131"/>
      <c r="AH80" s="96">
        <f>AH81</f>
        <v>280.89999999999998</v>
      </c>
      <c r="AI80" s="99">
        <v>100</v>
      </c>
      <c r="AJ80" s="129"/>
      <c r="AK80" s="129"/>
      <c r="AL80" s="30" t="s">
        <v>2</v>
      </c>
    </row>
    <row r="81" spans="1:38" ht="32.25" customHeight="1" thickBot="1">
      <c r="A81" s="31"/>
      <c r="B81" s="80" t="s">
        <v>110</v>
      </c>
      <c r="C81" s="80" t="s">
        <v>110</v>
      </c>
      <c r="D81" s="80" t="s">
        <v>110</v>
      </c>
      <c r="E81" s="80" t="s">
        <v>110</v>
      </c>
      <c r="F81" s="80" t="s">
        <v>110</v>
      </c>
      <c r="G81" s="80" t="s">
        <v>110</v>
      </c>
      <c r="H81" s="80" t="s">
        <v>110</v>
      </c>
      <c r="I81" s="80" t="s">
        <v>110</v>
      </c>
      <c r="J81" s="80" t="s">
        <v>110</v>
      </c>
      <c r="K81" s="80" t="s">
        <v>110</v>
      </c>
      <c r="L81" s="80" t="s">
        <v>110</v>
      </c>
      <c r="M81" s="80" t="s">
        <v>110</v>
      </c>
      <c r="N81" s="80" t="s">
        <v>110</v>
      </c>
      <c r="O81" s="80" t="s">
        <v>110</v>
      </c>
      <c r="P81" s="80" t="s">
        <v>110</v>
      </c>
      <c r="Q81" s="80" t="s">
        <v>110</v>
      </c>
      <c r="R81" s="36"/>
      <c r="S81" s="40">
        <v>5</v>
      </c>
      <c r="T81" s="39">
        <v>2</v>
      </c>
      <c r="U81" s="38" t="s">
        <v>45</v>
      </c>
      <c r="V81" s="37">
        <v>800</v>
      </c>
      <c r="W81" s="137"/>
      <c r="X81" s="137"/>
      <c r="Y81" s="137"/>
      <c r="Z81" s="137"/>
      <c r="AA81" s="137"/>
      <c r="AB81" s="138"/>
      <c r="AC81" s="96">
        <f>AC82</f>
        <v>280.89999999999998</v>
      </c>
      <c r="AD81" s="130"/>
      <c r="AE81" s="130"/>
      <c r="AF81" s="130"/>
      <c r="AG81" s="131"/>
      <c r="AH81" s="96">
        <f>AH82</f>
        <v>280.89999999999998</v>
      </c>
      <c r="AI81" s="99">
        <v>100</v>
      </c>
      <c r="AJ81" s="129"/>
      <c r="AK81" s="129"/>
      <c r="AL81" s="30" t="s">
        <v>2</v>
      </c>
    </row>
    <row r="82" spans="1:38" ht="15" customHeight="1" thickBot="1">
      <c r="A82" s="31"/>
      <c r="B82" s="79" t="s">
        <v>113</v>
      </c>
      <c r="C82" s="79" t="s">
        <v>113</v>
      </c>
      <c r="D82" s="79" t="s">
        <v>113</v>
      </c>
      <c r="E82" s="79" t="s">
        <v>113</v>
      </c>
      <c r="F82" s="79" t="s">
        <v>113</v>
      </c>
      <c r="G82" s="79" t="s">
        <v>113</v>
      </c>
      <c r="H82" s="79" t="s">
        <v>113</v>
      </c>
      <c r="I82" s="79" t="s">
        <v>113</v>
      </c>
      <c r="J82" s="79" t="s">
        <v>113</v>
      </c>
      <c r="K82" s="79" t="s">
        <v>113</v>
      </c>
      <c r="L82" s="79" t="s">
        <v>113</v>
      </c>
      <c r="M82" s="79" t="s">
        <v>113</v>
      </c>
      <c r="N82" s="79" t="s">
        <v>113</v>
      </c>
      <c r="O82" s="79" t="s">
        <v>113</v>
      </c>
      <c r="P82" s="79" t="s">
        <v>113</v>
      </c>
      <c r="Q82" s="79" t="s">
        <v>113</v>
      </c>
      <c r="R82" s="71"/>
      <c r="S82" s="72">
        <v>5</v>
      </c>
      <c r="T82" s="73">
        <v>2</v>
      </c>
      <c r="U82" s="74" t="s">
        <v>45</v>
      </c>
      <c r="V82" s="37">
        <v>810</v>
      </c>
      <c r="W82" s="143"/>
      <c r="X82" s="143"/>
      <c r="Y82" s="143"/>
      <c r="Z82" s="143"/>
      <c r="AA82" s="143"/>
      <c r="AB82" s="144"/>
      <c r="AC82" s="100">
        <v>280.89999999999998</v>
      </c>
      <c r="AD82" s="132"/>
      <c r="AE82" s="132"/>
      <c r="AF82" s="132"/>
      <c r="AG82" s="133"/>
      <c r="AH82" s="100">
        <v>280.89999999999998</v>
      </c>
      <c r="AI82" s="99">
        <v>100</v>
      </c>
      <c r="AJ82" s="134"/>
      <c r="AK82" s="134"/>
      <c r="AL82" s="30" t="s">
        <v>2</v>
      </c>
    </row>
    <row r="83" spans="1:38" ht="63.75" customHeight="1" thickBot="1">
      <c r="A83" s="31"/>
      <c r="B83" s="145" t="s">
        <v>44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6"/>
      <c r="R83" s="36"/>
      <c r="S83" s="40">
        <v>5</v>
      </c>
      <c r="T83" s="39">
        <v>2</v>
      </c>
      <c r="U83" s="38" t="s">
        <v>43</v>
      </c>
      <c r="V83" s="37">
        <v>0</v>
      </c>
      <c r="W83" s="137"/>
      <c r="X83" s="137"/>
      <c r="Y83" s="137"/>
      <c r="Z83" s="137"/>
      <c r="AA83" s="137"/>
      <c r="AB83" s="138"/>
      <c r="AC83" s="96">
        <f>AC84</f>
        <v>1207.4000000000001</v>
      </c>
      <c r="AD83" s="130"/>
      <c r="AE83" s="130"/>
      <c r="AF83" s="130"/>
      <c r="AG83" s="131"/>
      <c r="AH83" s="96">
        <f>AH84</f>
        <v>1207.4000000000001</v>
      </c>
      <c r="AI83" s="99">
        <v>100</v>
      </c>
      <c r="AJ83" s="129"/>
      <c r="AK83" s="129"/>
      <c r="AL83" s="30" t="s">
        <v>2</v>
      </c>
    </row>
    <row r="84" spans="1:38" ht="32.25" customHeight="1" thickBot="1">
      <c r="A84" s="31"/>
      <c r="B84" s="80" t="s">
        <v>110</v>
      </c>
      <c r="C84" s="80" t="s">
        <v>110</v>
      </c>
      <c r="D84" s="80" t="s">
        <v>110</v>
      </c>
      <c r="E84" s="80" t="s">
        <v>110</v>
      </c>
      <c r="F84" s="80" t="s">
        <v>110</v>
      </c>
      <c r="G84" s="80" t="s">
        <v>110</v>
      </c>
      <c r="H84" s="80" t="s">
        <v>110</v>
      </c>
      <c r="I84" s="80" t="s">
        <v>110</v>
      </c>
      <c r="J84" s="80" t="s">
        <v>110</v>
      </c>
      <c r="K84" s="80" t="s">
        <v>110</v>
      </c>
      <c r="L84" s="80" t="s">
        <v>110</v>
      </c>
      <c r="M84" s="80" t="s">
        <v>110</v>
      </c>
      <c r="N84" s="80" t="s">
        <v>110</v>
      </c>
      <c r="O84" s="80" t="s">
        <v>110</v>
      </c>
      <c r="P84" s="80" t="s">
        <v>110</v>
      </c>
      <c r="Q84" s="80" t="s">
        <v>110</v>
      </c>
      <c r="R84" s="36"/>
      <c r="S84" s="40">
        <v>5</v>
      </c>
      <c r="T84" s="39">
        <v>2</v>
      </c>
      <c r="U84" s="38" t="s">
        <v>43</v>
      </c>
      <c r="V84" s="37">
        <v>800</v>
      </c>
      <c r="W84" s="137"/>
      <c r="X84" s="137"/>
      <c r="Y84" s="137"/>
      <c r="Z84" s="137"/>
      <c r="AA84" s="137"/>
      <c r="AB84" s="138"/>
      <c r="AC84" s="96">
        <f>AC85</f>
        <v>1207.4000000000001</v>
      </c>
      <c r="AD84" s="130"/>
      <c r="AE84" s="130"/>
      <c r="AF84" s="130"/>
      <c r="AG84" s="131"/>
      <c r="AH84" s="96">
        <f>AH85</f>
        <v>1207.4000000000001</v>
      </c>
      <c r="AI84" s="99">
        <v>100</v>
      </c>
      <c r="AJ84" s="129"/>
      <c r="AK84" s="129"/>
      <c r="AL84" s="30" t="s">
        <v>2</v>
      </c>
    </row>
    <row r="85" spans="1:38" ht="37.5" customHeight="1" thickBot="1">
      <c r="A85" s="31"/>
      <c r="B85" s="79" t="s">
        <v>113</v>
      </c>
      <c r="C85" s="79" t="s">
        <v>113</v>
      </c>
      <c r="D85" s="79" t="s">
        <v>113</v>
      </c>
      <c r="E85" s="79" t="s">
        <v>113</v>
      </c>
      <c r="F85" s="79" t="s">
        <v>113</v>
      </c>
      <c r="G85" s="79" t="s">
        <v>113</v>
      </c>
      <c r="H85" s="79" t="s">
        <v>113</v>
      </c>
      <c r="I85" s="79" t="s">
        <v>113</v>
      </c>
      <c r="J85" s="79" t="s">
        <v>113</v>
      </c>
      <c r="K85" s="79" t="s">
        <v>113</v>
      </c>
      <c r="L85" s="79" t="s">
        <v>113</v>
      </c>
      <c r="M85" s="79" t="s">
        <v>113</v>
      </c>
      <c r="N85" s="79" t="s">
        <v>113</v>
      </c>
      <c r="O85" s="79" t="s">
        <v>113</v>
      </c>
      <c r="P85" s="79" t="s">
        <v>113</v>
      </c>
      <c r="Q85" s="79" t="s">
        <v>113</v>
      </c>
      <c r="R85" s="71"/>
      <c r="S85" s="72">
        <v>5</v>
      </c>
      <c r="T85" s="73">
        <v>2</v>
      </c>
      <c r="U85" s="74" t="s">
        <v>43</v>
      </c>
      <c r="V85" s="37">
        <v>810</v>
      </c>
      <c r="W85" s="143"/>
      <c r="X85" s="143"/>
      <c r="Y85" s="143"/>
      <c r="Z85" s="143"/>
      <c r="AA85" s="143"/>
      <c r="AB85" s="144"/>
      <c r="AC85" s="100">
        <v>1207.4000000000001</v>
      </c>
      <c r="AD85" s="139"/>
      <c r="AE85" s="139"/>
      <c r="AF85" s="139"/>
      <c r="AG85" s="140"/>
      <c r="AH85" s="100">
        <v>1207.4000000000001</v>
      </c>
      <c r="AI85" s="99">
        <v>100</v>
      </c>
      <c r="AJ85" s="134"/>
      <c r="AK85" s="134"/>
      <c r="AL85" s="30" t="s">
        <v>2</v>
      </c>
    </row>
    <row r="86" spans="1:38" ht="32.25" customHeight="1" thickBot="1">
      <c r="A86" s="31"/>
      <c r="B86" s="146" t="s">
        <v>16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36"/>
      <c r="S86" s="40">
        <v>5</v>
      </c>
      <c r="T86" s="39">
        <v>2</v>
      </c>
      <c r="U86" s="74" t="s">
        <v>15</v>
      </c>
      <c r="V86" s="37">
        <v>0</v>
      </c>
      <c r="W86" s="138"/>
      <c r="X86" s="150"/>
      <c r="Y86" s="150"/>
      <c r="Z86" s="150"/>
      <c r="AA86" s="150"/>
      <c r="AB86" s="151"/>
      <c r="AC86" s="96">
        <v>12.8</v>
      </c>
      <c r="AD86" s="131"/>
      <c r="AE86" s="152"/>
      <c r="AF86" s="152"/>
      <c r="AG86" s="153"/>
      <c r="AH86" s="96">
        <v>12.8</v>
      </c>
      <c r="AI86" s="99">
        <v>100</v>
      </c>
      <c r="AJ86" s="154"/>
      <c r="AK86" s="155"/>
      <c r="AL86" s="30" t="s">
        <v>2</v>
      </c>
    </row>
    <row r="87" spans="1:38" ht="24" customHeight="1" thickBot="1">
      <c r="A87" s="31"/>
      <c r="B87" s="116"/>
      <c r="C87" s="128"/>
      <c r="D87" s="128"/>
      <c r="E87" s="128"/>
      <c r="F87" s="128"/>
      <c r="G87" s="128"/>
      <c r="H87" s="128"/>
      <c r="I87" s="128"/>
      <c r="J87" s="128" t="s">
        <v>108</v>
      </c>
      <c r="K87" s="128"/>
      <c r="L87" s="128"/>
      <c r="M87" s="128"/>
      <c r="N87" s="128"/>
      <c r="O87" s="128"/>
      <c r="P87" s="128"/>
      <c r="Q87" s="128"/>
      <c r="R87" s="36"/>
      <c r="S87" s="40">
        <v>5</v>
      </c>
      <c r="T87" s="39">
        <v>2</v>
      </c>
      <c r="U87" s="74" t="s">
        <v>15</v>
      </c>
      <c r="V87" s="37">
        <v>200</v>
      </c>
      <c r="W87" s="115"/>
      <c r="X87" s="126"/>
      <c r="Y87" s="126"/>
      <c r="Z87" s="126"/>
      <c r="AA87" s="126"/>
      <c r="AB87" s="127"/>
      <c r="AC87" s="96">
        <v>7.7</v>
      </c>
      <c r="AD87" s="114"/>
      <c r="AE87" s="124"/>
      <c r="AF87" s="124"/>
      <c r="AG87" s="125"/>
      <c r="AH87" s="96">
        <v>7.7</v>
      </c>
      <c r="AI87" s="99">
        <v>100</v>
      </c>
      <c r="AJ87" s="122"/>
      <c r="AK87" s="123"/>
      <c r="AL87" s="30"/>
    </row>
    <row r="88" spans="1:38" ht="22.5" customHeight="1" thickBot="1">
      <c r="A88" s="31"/>
      <c r="B88" s="116"/>
      <c r="C88" s="128"/>
      <c r="D88" s="128"/>
      <c r="E88" s="128"/>
      <c r="F88" s="128"/>
      <c r="G88" s="128"/>
      <c r="H88" s="128"/>
      <c r="I88" s="128"/>
      <c r="J88" s="128" t="s">
        <v>109</v>
      </c>
      <c r="K88" s="128"/>
      <c r="L88" s="128"/>
      <c r="M88" s="128"/>
      <c r="N88" s="128"/>
      <c r="O88" s="128"/>
      <c r="P88" s="128"/>
      <c r="Q88" s="128"/>
      <c r="R88" s="36"/>
      <c r="S88" s="40">
        <v>5</v>
      </c>
      <c r="T88" s="39">
        <v>2</v>
      </c>
      <c r="U88" s="74" t="s">
        <v>15</v>
      </c>
      <c r="V88" s="37">
        <v>240</v>
      </c>
      <c r="W88" s="115"/>
      <c r="X88" s="126"/>
      <c r="Y88" s="126"/>
      <c r="Z88" s="126"/>
      <c r="AA88" s="126"/>
      <c r="AB88" s="127"/>
      <c r="AC88" s="96">
        <v>7.7</v>
      </c>
      <c r="AD88" s="114"/>
      <c r="AE88" s="124"/>
      <c r="AF88" s="124"/>
      <c r="AG88" s="125"/>
      <c r="AH88" s="96">
        <v>7.7</v>
      </c>
      <c r="AI88" s="99">
        <v>100</v>
      </c>
      <c r="AJ88" s="122"/>
      <c r="AK88" s="123"/>
      <c r="AL88" s="30"/>
    </row>
    <row r="89" spans="1:38" ht="32.25" customHeight="1" thickBot="1">
      <c r="A89" s="31"/>
      <c r="B89" s="146" t="s">
        <v>39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36"/>
      <c r="S89" s="40">
        <v>5</v>
      </c>
      <c r="T89" s="39">
        <v>2</v>
      </c>
      <c r="U89" s="74" t="s">
        <v>15</v>
      </c>
      <c r="V89" s="37">
        <v>800</v>
      </c>
      <c r="W89" s="138"/>
      <c r="X89" s="150"/>
      <c r="Y89" s="150"/>
      <c r="Z89" s="150"/>
      <c r="AA89" s="150"/>
      <c r="AB89" s="151"/>
      <c r="AC89" s="96">
        <v>5.0999999999999996</v>
      </c>
      <c r="AD89" s="131"/>
      <c r="AE89" s="152"/>
      <c r="AF89" s="152"/>
      <c r="AG89" s="153"/>
      <c r="AH89" s="96">
        <v>5.0999999999999996</v>
      </c>
      <c r="AI89" s="99">
        <v>100</v>
      </c>
      <c r="AJ89" s="154"/>
      <c r="AK89" s="155"/>
      <c r="AL89" s="30" t="s">
        <v>2</v>
      </c>
    </row>
    <row r="90" spans="1:38" ht="15" customHeight="1" thickBot="1">
      <c r="A90" s="31"/>
      <c r="B90" s="80" t="s">
        <v>110</v>
      </c>
      <c r="C90" s="80" t="s">
        <v>110</v>
      </c>
      <c r="D90" s="80" t="s">
        <v>110</v>
      </c>
      <c r="E90" s="80" t="s">
        <v>110</v>
      </c>
      <c r="F90" s="80" t="s">
        <v>110</v>
      </c>
      <c r="G90" s="80" t="s">
        <v>110</v>
      </c>
      <c r="H90" s="80" t="s">
        <v>110</v>
      </c>
      <c r="I90" s="80" t="s">
        <v>110</v>
      </c>
      <c r="J90" s="80" t="s">
        <v>110</v>
      </c>
      <c r="K90" s="80" t="s">
        <v>110</v>
      </c>
      <c r="L90" s="80" t="s">
        <v>110</v>
      </c>
      <c r="M90" s="80" t="s">
        <v>110</v>
      </c>
      <c r="N90" s="80" t="s">
        <v>110</v>
      </c>
      <c r="O90" s="80" t="s">
        <v>110</v>
      </c>
      <c r="P90" s="80" t="s">
        <v>110</v>
      </c>
      <c r="Q90" s="80" t="s">
        <v>110</v>
      </c>
      <c r="R90" s="36"/>
      <c r="S90" s="35">
        <v>5</v>
      </c>
      <c r="T90" s="34">
        <v>2</v>
      </c>
      <c r="U90" s="74" t="s">
        <v>15</v>
      </c>
      <c r="V90" s="37">
        <v>810</v>
      </c>
      <c r="W90" s="143"/>
      <c r="X90" s="143"/>
      <c r="Y90" s="143"/>
      <c r="Z90" s="143"/>
      <c r="AA90" s="143"/>
      <c r="AB90" s="144"/>
      <c r="AC90" s="100">
        <v>5.0999999999999996</v>
      </c>
      <c r="AD90" s="139"/>
      <c r="AE90" s="139"/>
      <c r="AF90" s="139"/>
      <c r="AG90" s="140"/>
      <c r="AH90" s="100">
        <v>5.0999999999999996</v>
      </c>
      <c r="AI90" s="99">
        <v>100</v>
      </c>
      <c r="AJ90" s="134"/>
      <c r="AK90" s="134"/>
      <c r="AL90" s="30" t="s">
        <v>2</v>
      </c>
    </row>
    <row r="91" spans="1:38" ht="21.75" customHeight="1" thickBot="1">
      <c r="A91" s="31"/>
      <c r="B91" s="145" t="s">
        <v>42</v>
      </c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6"/>
      <c r="R91" s="36"/>
      <c r="S91" s="40">
        <v>5</v>
      </c>
      <c r="T91" s="39">
        <v>2</v>
      </c>
      <c r="U91" s="74" t="s">
        <v>41</v>
      </c>
      <c r="V91" s="37">
        <v>0</v>
      </c>
      <c r="W91" s="137"/>
      <c r="X91" s="137"/>
      <c r="Y91" s="137"/>
      <c r="Z91" s="137"/>
      <c r="AA91" s="137"/>
      <c r="AB91" s="138"/>
      <c r="AC91" s="96">
        <v>4.0999999999999996</v>
      </c>
      <c r="AD91" s="130"/>
      <c r="AE91" s="130"/>
      <c r="AF91" s="130"/>
      <c r="AG91" s="131"/>
      <c r="AH91" s="96">
        <v>4.0999999999999996</v>
      </c>
      <c r="AI91" s="99">
        <v>100</v>
      </c>
      <c r="AJ91" s="129"/>
      <c r="AK91" s="129"/>
      <c r="AL91" s="30" t="s">
        <v>2</v>
      </c>
    </row>
    <row r="92" spans="1:38" ht="32.25" customHeight="1" thickBot="1">
      <c r="A92" s="31"/>
      <c r="B92" s="80" t="s">
        <v>110</v>
      </c>
      <c r="C92" s="80" t="s">
        <v>110</v>
      </c>
      <c r="D92" s="80" t="s">
        <v>110</v>
      </c>
      <c r="E92" s="80" t="s">
        <v>110</v>
      </c>
      <c r="F92" s="80" t="s">
        <v>110</v>
      </c>
      <c r="G92" s="80" t="s">
        <v>110</v>
      </c>
      <c r="H92" s="80" t="s">
        <v>110</v>
      </c>
      <c r="I92" s="80" t="s">
        <v>110</v>
      </c>
      <c r="J92" s="80" t="s">
        <v>110</v>
      </c>
      <c r="K92" s="80" t="s">
        <v>110</v>
      </c>
      <c r="L92" s="80" t="s">
        <v>110</v>
      </c>
      <c r="M92" s="80" t="s">
        <v>110</v>
      </c>
      <c r="N92" s="80" t="s">
        <v>110</v>
      </c>
      <c r="O92" s="80" t="s">
        <v>110</v>
      </c>
      <c r="P92" s="80" t="s">
        <v>110</v>
      </c>
      <c r="Q92" s="80" t="s">
        <v>110</v>
      </c>
      <c r="R92" s="36"/>
      <c r="S92" s="40">
        <v>5</v>
      </c>
      <c r="T92" s="39">
        <v>2</v>
      </c>
      <c r="U92" s="74" t="s">
        <v>41</v>
      </c>
      <c r="V92" s="37">
        <v>800</v>
      </c>
      <c r="W92" s="137"/>
      <c r="X92" s="137"/>
      <c r="Y92" s="137"/>
      <c r="Z92" s="137"/>
      <c r="AA92" s="137"/>
      <c r="AB92" s="138"/>
      <c r="AC92" s="96">
        <v>4.0999999999999996</v>
      </c>
      <c r="AD92" s="130"/>
      <c r="AE92" s="130"/>
      <c r="AF92" s="130"/>
      <c r="AG92" s="131"/>
      <c r="AH92" s="96">
        <v>4.0999999999999996</v>
      </c>
      <c r="AI92" s="99">
        <v>100</v>
      </c>
      <c r="AJ92" s="129"/>
      <c r="AK92" s="129"/>
      <c r="AL92" s="30" t="s">
        <v>2</v>
      </c>
    </row>
    <row r="93" spans="1:38" ht="15" customHeight="1" thickBot="1">
      <c r="A93" s="31"/>
      <c r="B93" s="79" t="s">
        <v>113</v>
      </c>
      <c r="C93" s="79" t="s">
        <v>113</v>
      </c>
      <c r="D93" s="79" t="s">
        <v>113</v>
      </c>
      <c r="E93" s="79" t="s">
        <v>113</v>
      </c>
      <c r="F93" s="79" t="s">
        <v>113</v>
      </c>
      <c r="G93" s="79" t="s">
        <v>113</v>
      </c>
      <c r="H93" s="79" t="s">
        <v>113</v>
      </c>
      <c r="I93" s="79" t="s">
        <v>113</v>
      </c>
      <c r="J93" s="79" t="s">
        <v>113</v>
      </c>
      <c r="K93" s="79" t="s">
        <v>113</v>
      </c>
      <c r="L93" s="79" t="s">
        <v>113</v>
      </c>
      <c r="M93" s="79" t="s">
        <v>113</v>
      </c>
      <c r="N93" s="79" t="s">
        <v>113</v>
      </c>
      <c r="O93" s="79" t="s">
        <v>113</v>
      </c>
      <c r="P93" s="79" t="s">
        <v>113</v>
      </c>
      <c r="Q93" s="79" t="s">
        <v>113</v>
      </c>
      <c r="R93" s="71"/>
      <c r="S93" s="72">
        <v>5</v>
      </c>
      <c r="T93" s="73">
        <v>2</v>
      </c>
      <c r="U93" s="74" t="s">
        <v>41</v>
      </c>
      <c r="V93" s="75">
        <v>810</v>
      </c>
      <c r="W93" s="135"/>
      <c r="X93" s="135"/>
      <c r="Y93" s="135"/>
      <c r="Z93" s="135"/>
      <c r="AA93" s="135"/>
      <c r="AB93" s="136"/>
      <c r="AC93" s="100">
        <v>4.0999999999999996</v>
      </c>
      <c r="AD93" s="139"/>
      <c r="AE93" s="139"/>
      <c r="AF93" s="139"/>
      <c r="AG93" s="140"/>
      <c r="AH93" s="100">
        <v>4.0999999999999996</v>
      </c>
      <c r="AI93" s="99">
        <v>100</v>
      </c>
      <c r="AJ93" s="134"/>
      <c r="AK93" s="134"/>
      <c r="AL93" s="30" t="s">
        <v>2</v>
      </c>
    </row>
    <row r="94" spans="1:38" ht="63.75" customHeight="1" thickBot="1">
      <c r="A94" s="31"/>
      <c r="B94" s="145" t="s">
        <v>40</v>
      </c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6"/>
      <c r="R94" s="36"/>
      <c r="S94" s="40">
        <v>5</v>
      </c>
      <c r="T94" s="39">
        <v>2</v>
      </c>
      <c r="U94" s="38" t="s">
        <v>38</v>
      </c>
      <c r="V94" s="37">
        <v>0</v>
      </c>
      <c r="W94" s="137"/>
      <c r="X94" s="137"/>
      <c r="Y94" s="137"/>
      <c r="Z94" s="137"/>
      <c r="AA94" s="137"/>
      <c r="AB94" s="138"/>
      <c r="AC94" s="96">
        <v>63.6</v>
      </c>
      <c r="AD94" s="130"/>
      <c r="AE94" s="130"/>
      <c r="AF94" s="130"/>
      <c r="AG94" s="131"/>
      <c r="AH94" s="96">
        <v>63.6</v>
      </c>
      <c r="AI94" s="99">
        <v>100</v>
      </c>
      <c r="AJ94" s="129"/>
      <c r="AK94" s="129"/>
      <c r="AL94" s="30" t="s">
        <v>2</v>
      </c>
    </row>
    <row r="95" spans="1:38" ht="32.25" customHeight="1" thickBot="1">
      <c r="A95" s="31"/>
      <c r="B95" s="80" t="s">
        <v>110</v>
      </c>
      <c r="C95" s="80" t="s">
        <v>110</v>
      </c>
      <c r="D95" s="80" t="s">
        <v>110</v>
      </c>
      <c r="E95" s="80" t="s">
        <v>110</v>
      </c>
      <c r="F95" s="80" t="s">
        <v>110</v>
      </c>
      <c r="G95" s="80" t="s">
        <v>110</v>
      </c>
      <c r="H95" s="80" t="s">
        <v>110</v>
      </c>
      <c r="I95" s="80" t="s">
        <v>110</v>
      </c>
      <c r="J95" s="80" t="s">
        <v>110</v>
      </c>
      <c r="K95" s="80" t="s">
        <v>110</v>
      </c>
      <c r="L95" s="80" t="s">
        <v>110</v>
      </c>
      <c r="M95" s="80" t="s">
        <v>110</v>
      </c>
      <c r="N95" s="80" t="s">
        <v>110</v>
      </c>
      <c r="O95" s="80" t="s">
        <v>110</v>
      </c>
      <c r="P95" s="80" t="s">
        <v>110</v>
      </c>
      <c r="Q95" s="80" t="s">
        <v>110</v>
      </c>
      <c r="R95" s="36"/>
      <c r="S95" s="40">
        <v>5</v>
      </c>
      <c r="T95" s="39">
        <v>2</v>
      </c>
      <c r="U95" s="38" t="s">
        <v>38</v>
      </c>
      <c r="V95" s="37">
        <v>800</v>
      </c>
      <c r="W95" s="137"/>
      <c r="X95" s="137"/>
      <c r="Y95" s="137"/>
      <c r="Z95" s="137"/>
      <c r="AA95" s="137"/>
      <c r="AB95" s="138"/>
      <c r="AC95" s="96">
        <v>63.6</v>
      </c>
      <c r="AD95" s="130"/>
      <c r="AE95" s="130"/>
      <c r="AF95" s="130"/>
      <c r="AG95" s="131"/>
      <c r="AH95" s="96">
        <v>63.6</v>
      </c>
      <c r="AI95" s="99">
        <v>100</v>
      </c>
      <c r="AJ95" s="129"/>
      <c r="AK95" s="129"/>
      <c r="AL95" s="30" t="s">
        <v>2</v>
      </c>
    </row>
    <row r="96" spans="1:38" ht="15" customHeight="1" thickBot="1">
      <c r="A96" s="31"/>
      <c r="B96" s="79" t="s">
        <v>113</v>
      </c>
      <c r="C96" s="79" t="s">
        <v>113</v>
      </c>
      <c r="D96" s="79" t="s">
        <v>113</v>
      </c>
      <c r="E96" s="79" t="s">
        <v>113</v>
      </c>
      <c r="F96" s="79" t="s">
        <v>113</v>
      </c>
      <c r="G96" s="79" t="s">
        <v>113</v>
      </c>
      <c r="H96" s="79" t="s">
        <v>113</v>
      </c>
      <c r="I96" s="79" t="s">
        <v>113</v>
      </c>
      <c r="J96" s="79" t="s">
        <v>113</v>
      </c>
      <c r="K96" s="79" t="s">
        <v>113</v>
      </c>
      <c r="L96" s="79" t="s">
        <v>113</v>
      </c>
      <c r="M96" s="79" t="s">
        <v>113</v>
      </c>
      <c r="N96" s="79" t="s">
        <v>113</v>
      </c>
      <c r="O96" s="79" t="s">
        <v>113</v>
      </c>
      <c r="P96" s="79" t="s">
        <v>113</v>
      </c>
      <c r="Q96" s="79" t="s">
        <v>113</v>
      </c>
      <c r="R96" s="71"/>
      <c r="S96" s="72">
        <v>5</v>
      </c>
      <c r="T96" s="73">
        <v>2</v>
      </c>
      <c r="U96" s="74" t="s">
        <v>38</v>
      </c>
      <c r="V96" s="37">
        <v>810</v>
      </c>
      <c r="W96" s="143"/>
      <c r="X96" s="143"/>
      <c r="Y96" s="143"/>
      <c r="Z96" s="143"/>
      <c r="AA96" s="143"/>
      <c r="AB96" s="144"/>
      <c r="AC96" s="100">
        <v>63.6</v>
      </c>
      <c r="AD96" s="139"/>
      <c r="AE96" s="139"/>
      <c r="AF96" s="139"/>
      <c r="AG96" s="140"/>
      <c r="AH96" s="100">
        <v>63.6</v>
      </c>
      <c r="AI96" s="99">
        <v>100</v>
      </c>
      <c r="AJ96" s="134"/>
      <c r="AK96" s="134"/>
      <c r="AL96" s="30" t="s">
        <v>2</v>
      </c>
    </row>
    <row r="97" spans="1:38" ht="15" customHeight="1">
      <c r="A97" s="31"/>
      <c r="B97" s="141" t="s">
        <v>37</v>
      </c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2"/>
      <c r="R97" s="36"/>
      <c r="S97" s="35">
        <v>5</v>
      </c>
      <c r="T97" s="34">
        <v>3</v>
      </c>
      <c r="U97" s="33">
        <v>0</v>
      </c>
      <c r="V97" s="32">
        <v>0</v>
      </c>
      <c r="W97" s="143"/>
      <c r="X97" s="143"/>
      <c r="Y97" s="143"/>
      <c r="Z97" s="143"/>
      <c r="AA97" s="143"/>
      <c r="AB97" s="144"/>
      <c r="AC97" s="95">
        <f>AC98+AC101+AC104+AC107</f>
        <v>348.1</v>
      </c>
      <c r="AD97" s="132"/>
      <c r="AE97" s="132"/>
      <c r="AF97" s="132"/>
      <c r="AG97" s="133"/>
      <c r="AH97" s="95">
        <f>AH98+AH101+AH104+AH107</f>
        <v>342.4</v>
      </c>
      <c r="AI97" s="117">
        <v>98.4</v>
      </c>
      <c r="AJ97" s="134"/>
      <c r="AK97" s="134"/>
      <c r="AL97" s="30" t="s">
        <v>2</v>
      </c>
    </row>
    <row r="98" spans="1:38" ht="15" customHeight="1">
      <c r="A98" s="31"/>
      <c r="B98" s="145" t="s">
        <v>36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6"/>
      <c r="R98" s="36"/>
      <c r="S98" s="40">
        <v>5</v>
      </c>
      <c r="T98" s="39">
        <v>3</v>
      </c>
      <c r="U98" s="38" t="s">
        <v>35</v>
      </c>
      <c r="V98" s="37">
        <v>0</v>
      </c>
      <c r="W98" s="137"/>
      <c r="X98" s="137"/>
      <c r="Y98" s="137"/>
      <c r="Z98" s="137"/>
      <c r="AA98" s="137"/>
      <c r="AB98" s="138"/>
      <c r="AC98" s="96">
        <f>AC99</f>
        <v>43</v>
      </c>
      <c r="AD98" s="130"/>
      <c r="AE98" s="130"/>
      <c r="AF98" s="130"/>
      <c r="AG98" s="131"/>
      <c r="AH98" s="96">
        <f>AH99</f>
        <v>42.6</v>
      </c>
      <c r="AI98" s="96">
        <f>AI99</f>
        <v>99.1</v>
      </c>
      <c r="AJ98" s="129"/>
      <c r="AK98" s="129"/>
      <c r="AL98" s="30" t="s">
        <v>2</v>
      </c>
    </row>
    <row r="99" spans="1:38" ht="21.75" customHeight="1" thickBot="1">
      <c r="A99" s="31"/>
      <c r="B99" s="145" t="s">
        <v>108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6"/>
      <c r="R99" s="36"/>
      <c r="S99" s="40">
        <v>5</v>
      </c>
      <c r="T99" s="39">
        <v>3</v>
      </c>
      <c r="U99" s="38" t="s">
        <v>35</v>
      </c>
      <c r="V99" s="37">
        <v>200</v>
      </c>
      <c r="W99" s="137"/>
      <c r="X99" s="137"/>
      <c r="Y99" s="137"/>
      <c r="Z99" s="137"/>
      <c r="AA99" s="137"/>
      <c r="AB99" s="138"/>
      <c r="AC99" s="96">
        <f>AC100</f>
        <v>43</v>
      </c>
      <c r="AD99" s="130"/>
      <c r="AE99" s="130"/>
      <c r="AF99" s="130"/>
      <c r="AG99" s="131"/>
      <c r="AH99" s="96">
        <f>AH100</f>
        <v>42.6</v>
      </c>
      <c r="AI99" s="96">
        <f>AI100</f>
        <v>99.1</v>
      </c>
      <c r="AJ99" s="129"/>
      <c r="AK99" s="129"/>
      <c r="AL99" s="30" t="s">
        <v>2</v>
      </c>
    </row>
    <row r="100" spans="1:38" ht="15" customHeight="1" thickBot="1">
      <c r="A100" s="31"/>
      <c r="B100" s="147" t="s">
        <v>109</v>
      </c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8"/>
      <c r="R100" s="71"/>
      <c r="S100" s="72">
        <v>5</v>
      </c>
      <c r="T100" s="73">
        <v>3</v>
      </c>
      <c r="U100" s="74" t="s">
        <v>35</v>
      </c>
      <c r="V100" s="75">
        <v>240</v>
      </c>
      <c r="W100" s="143"/>
      <c r="X100" s="143"/>
      <c r="Y100" s="143"/>
      <c r="Z100" s="143"/>
      <c r="AA100" s="143"/>
      <c r="AB100" s="144"/>
      <c r="AC100" s="96">
        <v>43</v>
      </c>
      <c r="AD100" s="132"/>
      <c r="AE100" s="132"/>
      <c r="AF100" s="132"/>
      <c r="AG100" s="133"/>
      <c r="AH100" s="96">
        <v>42.6</v>
      </c>
      <c r="AI100" s="99">
        <v>99.1</v>
      </c>
      <c r="AJ100" s="134"/>
      <c r="AK100" s="134"/>
      <c r="AL100" s="30" t="s">
        <v>2</v>
      </c>
    </row>
    <row r="101" spans="1:38" ht="15" customHeight="1" thickBot="1">
      <c r="A101" s="31"/>
      <c r="B101" s="145" t="s">
        <v>34</v>
      </c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6"/>
      <c r="R101" s="36"/>
      <c r="S101" s="40">
        <v>5</v>
      </c>
      <c r="T101" s="39">
        <v>3</v>
      </c>
      <c r="U101" s="38" t="s">
        <v>33</v>
      </c>
      <c r="V101" s="37">
        <v>0</v>
      </c>
      <c r="W101" s="137"/>
      <c r="X101" s="137"/>
      <c r="Y101" s="137"/>
      <c r="Z101" s="137"/>
      <c r="AA101" s="137"/>
      <c r="AB101" s="138"/>
      <c r="AC101" s="96">
        <f>AC102</f>
        <v>5.3</v>
      </c>
      <c r="AD101" s="130"/>
      <c r="AE101" s="130"/>
      <c r="AF101" s="130"/>
      <c r="AG101" s="131"/>
      <c r="AH101" s="96">
        <f>AH102</f>
        <v>0</v>
      </c>
      <c r="AI101" s="99">
        <v>0</v>
      </c>
      <c r="AJ101" s="129"/>
      <c r="AK101" s="129"/>
      <c r="AL101" s="30" t="s">
        <v>2</v>
      </c>
    </row>
    <row r="102" spans="1:38" ht="15" customHeight="1" thickBot="1">
      <c r="A102" s="31"/>
      <c r="B102" s="145" t="s">
        <v>110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6"/>
      <c r="R102" s="71"/>
      <c r="S102" s="72">
        <v>5</v>
      </c>
      <c r="T102" s="73">
        <v>3</v>
      </c>
      <c r="U102" s="74" t="s">
        <v>33</v>
      </c>
      <c r="V102" s="75">
        <v>800</v>
      </c>
      <c r="W102" s="135"/>
      <c r="X102" s="135"/>
      <c r="Y102" s="135"/>
      <c r="Z102" s="135"/>
      <c r="AA102" s="135"/>
      <c r="AB102" s="136"/>
      <c r="AC102" s="100">
        <f>AC103</f>
        <v>5.3</v>
      </c>
      <c r="AD102" s="130"/>
      <c r="AE102" s="130"/>
      <c r="AF102" s="130"/>
      <c r="AG102" s="131"/>
      <c r="AH102" s="100">
        <v>0</v>
      </c>
      <c r="AI102" s="99">
        <v>0</v>
      </c>
      <c r="AJ102" s="129"/>
      <c r="AK102" s="129"/>
      <c r="AL102" s="30" t="s">
        <v>2</v>
      </c>
    </row>
    <row r="103" spans="1:38" ht="15" customHeight="1" thickBot="1">
      <c r="A103" s="31"/>
      <c r="B103" s="141" t="s">
        <v>111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2"/>
      <c r="R103" s="71"/>
      <c r="S103" s="72">
        <v>5</v>
      </c>
      <c r="T103" s="73">
        <v>3</v>
      </c>
      <c r="U103" s="74" t="s">
        <v>33</v>
      </c>
      <c r="V103" s="75">
        <v>850</v>
      </c>
      <c r="W103" s="135"/>
      <c r="X103" s="135"/>
      <c r="Y103" s="135"/>
      <c r="Z103" s="135"/>
      <c r="AA103" s="135"/>
      <c r="AB103" s="136"/>
      <c r="AC103" s="100">
        <v>5.3</v>
      </c>
      <c r="AD103" s="132"/>
      <c r="AE103" s="132"/>
      <c r="AF103" s="132"/>
      <c r="AG103" s="133"/>
      <c r="AH103" s="100">
        <v>0</v>
      </c>
      <c r="AI103" s="99">
        <v>0</v>
      </c>
      <c r="AJ103" s="134"/>
      <c r="AK103" s="134"/>
      <c r="AL103" s="30" t="s">
        <v>2</v>
      </c>
    </row>
    <row r="104" spans="1:38" ht="21.75" customHeight="1" thickBot="1">
      <c r="A104" s="31"/>
      <c r="B104" s="145" t="s">
        <v>32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6"/>
      <c r="R104" s="36"/>
      <c r="S104" s="40">
        <v>5</v>
      </c>
      <c r="T104" s="39">
        <v>3</v>
      </c>
      <c r="U104" s="38" t="s">
        <v>31</v>
      </c>
      <c r="V104" s="37">
        <v>0</v>
      </c>
      <c r="W104" s="137"/>
      <c r="X104" s="137"/>
      <c r="Y104" s="137"/>
      <c r="Z104" s="137"/>
      <c r="AA104" s="137"/>
      <c r="AB104" s="138"/>
      <c r="AC104" s="96">
        <v>24</v>
      </c>
      <c r="AD104" s="130"/>
      <c r="AE104" s="130"/>
      <c r="AF104" s="130"/>
      <c r="AG104" s="131"/>
      <c r="AH104" s="96">
        <v>24</v>
      </c>
      <c r="AI104" s="99">
        <v>100</v>
      </c>
      <c r="AJ104" s="129"/>
      <c r="AK104" s="129"/>
      <c r="AL104" s="30" t="s">
        <v>2</v>
      </c>
    </row>
    <row r="105" spans="1:38" ht="21.75" customHeight="1" thickBot="1">
      <c r="A105" s="31"/>
      <c r="B105" s="145" t="s">
        <v>108</v>
      </c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6"/>
      <c r="R105" s="36"/>
      <c r="S105" s="40">
        <v>5</v>
      </c>
      <c r="T105" s="39">
        <v>3</v>
      </c>
      <c r="U105" s="38" t="s">
        <v>31</v>
      </c>
      <c r="V105" s="37">
        <v>200</v>
      </c>
      <c r="W105" s="137"/>
      <c r="X105" s="137"/>
      <c r="Y105" s="137"/>
      <c r="Z105" s="137"/>
      <c r="AA105" s="137"/>
      <c r="AB105" s="138"/>
      <c r="AC105" s="96">
        <v>24</v>
      </c>
      <c r="AD105" s="130"/>
      <c r="AE105" s="130"/>
      <c r="AF105" s="130"/>
      <c r="AG105" s="131"/>
      <c r="AH105" s="96">
        <v>24</v>
      </c>
      <c r="AI105" s="99">
        <v>100</v>
      </c>
      <c r="AJ105" s="129"/>
      <c r="AK105" s="129"/>
      <c r="AL105" s="30" t="s">
        <v>2</v>
      </c>
    </row>
    <row r="106" spans="1:38" ht="15" customHeight="1" thickBot="1">
      <c r="A106" s="31"/>
      <c r="B106" s="147" t="s">
        <v>109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8"/>
      <c r="R106" s="36"/>
      <c r="S106" s="35">
        <v>5</v>
      </c>
      <c r="T106" s="34">
        <v>3</v>
      </c>
      <c r="U106" s="74" t="s">
        <v>31</v>
      </c>
      <c r="V106" s="75">
        <v>240</v>
      </c>
      <c r="W106" s="135"/>
      <c r="X106" s="135"/>
      <c r="Y106" s="135"/>
      <c r="Z106" s="135"/>
      <c r="AA106" s="135"/>
      <c r="AB106" s="136"/>
      <c r="AC106" s="100">
        <v>24</v>
      </c>
      <c r="AD106" s="139"/>
      <c r="AE106" s="139"/>
      <c r="AF106" s="139"/>
      <c r="AG106" s="140"/>
      <c r="AH106" s="100">
        <v>24</v>
      </c>
      <c r="AI106" s="99">
        <v>100</v>
      </c>
      <c r="AJ106" s="134"/>
      <c r="AK106" s="134"/>
      <c r="AL106" s="30" t="s">
        <v>2</v>
      </c>
    </row>
    <row r="107" spans="1:38" ht="32.25" customHeight="1" thickBot="1">
      <c r="A107" s="31"/>
      <c r="B107" s="147" t="s">
        <v>24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8"/>
      <c r="R107" s="71"/>
      <c r="S107" s="72">
        <v>5</v>
      </c>
      <c r="T107" s="73">
        <v>3</v>
      </c>
      <c r="U107" s="74" t="s">
        <v>23</v>
      </c>
      <c r="V107" s="75">
        <v>0</v>
      </c>
      <c r="W107" s="135"/>
      <c r="X107" s="135"/>
      <c r="Y107" s="135"/>
      <c r="Z107" s="135"/>
      <c r="AA107" s="135"/>
      <c r="AB107" s="136"/>
      <c r="AC107" s="100">
        <f>AC108</f>
        <v>275.8</v>
      </c>
      <c r="AD107" s="139"/>
      <c r="AE107" s="139"/>
      <c r="AF107" s="139"/>
      <c r="AG107" s="140"/>
      <c r="AH107" s="100">
        <f>AH108</f>
        <v>275.8</v>
      </c>
      <c r="AI107" s="99">
        <v>100</v>
      </c>
      <c r="AJ107" s="129"/>
      <c r="AK107" s="129"/>
      <c r="AL107" s="30" t="s">
        <v>2</v>
      </c>
    </row>
    <row r="108" spans="1:38" ht="21.75" customHeight="1" thickBot="1">
      <c r="A108" s="31"/>
      <c r="B108" s="145" t="s">
        <v>108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6"/>
      <c r="R108" s="36"/>
      <c r="S108" s="40">
        <v>5</v>
      </c>
      <c r="T108" s="39">
        <v>3</v>
      </c>
      <c r="U108" s="38" t="s">
        <v>23</v>
      </c>
      <c r="V108" s="37">
        <v>200</v>
      </c>
      <c r="W108" s="137"/>
      <c r="X108" s="137"/>
      <c r="Y108" s="137"/>
      <c r="Z108" s="137"/>
      <c r="AA108" s="137"/>
      <c r="AB108" s="138"/>
      <c r="AC108" s="96">
        <f>AC109</f>
        <v>275.8</v>
      </c>
      <c r="AD108" s="130"/>
      <c r="AE108" s="130"/>
      <c r="AF108" s="130"/>
      <c r="AG108" s="131"/>
      <c r="AH108" s="96">
        <f>AH109</f>
        <v>275.8</v>
      </c>
      <c r="AI108" s="99">
        <v>100</v>
      </c>
      <c r="AJ108" s="129"/>
      <c r="AK108" s="129"/>
      <c r="AL108" s="30" t="s">
        <v>2</v>
      </c>
    </row>
    <row r="109" spans="1:38" ht="15" customHeight="1">
      <c r="A109" s="31"/>
      <c r="B109" s="147" t="s">
        <v>109</v>
      </c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8"/>
      <c r="R109" s="71"/>
      <c r="S109" s="72">
        <v>5</v>
      </c>
      <c r="T109" s="73">
        <v>3</v>
      </c>
      <c r="U109" s="74" t="s">
        <v>23</v>
      </c>
      <c r="V109" s="75">
        <v>240</v>
      </c>
      <c r="W109" s="143"/>
      <c r="X109" s="143"/>
      <c r="Y109" s="143"/>
      <c r="Z109" s="143"/>
      <c r="AA109" s="143"/>
      <c r="AB109" s="144"/>
      <c r="AC109" s="96">
        <v>275.8</v>
      </c>
      <c r="AD109" s="132"/>
      <c r="AE109" s="132"/>
      <c r="AF109" s="132"/>
      <c r="AG109" s="133"/>
      <c r="AH109" s="96">
        <v>275.8</v>
      </c>
      <c r="AI109" s="99">
        <v>100</v>
      </c>
      <c r="AJ109" s="134"/>
      <c r="AK109" s="134"/>
      <c r="AL109" s="30" t="s">
        <v>2</v>
      </c>
    </row>
    <row r="110" spans="1:38" ht="15" customHeight="1">
      <c r="A110" s="31"/>
      <c r="B110" s="141" t="s">
        <v>30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  <c r="R110" s="36"/>
      <c r="S110" s="35">
        <v>7</v>
      </c>
      <c r="T110" s="34">
        <v>0</v>
      </c>
      <c r="U110" s="33">
        <v>0</v>
      </c>
      <c r="V110" s="32">
        <v>0</v>
      </c>
      <c r="W110" s="143"/>
      <c r="X110" s="143"/>
      <c r="Y110" s="143"/>
      <c r="Z110" s="143"/>
      <c r="AA110" s="143"/>
      <c r="AB110" s="144"/>
      <c r="AC110" s="100">
        <v>5</v>
      </c>
      <c r="AD110" s="139"/>
      <c r="AE110" s="139"/>
      <c r="AF110" s="139"/>
      <c r="AG110" s="140"/>
      <c r="AH110" s="100">
        <f t="shared" ref="AH110:AI113" si="1">AH111</f>
        <v>3.7</v>
      </c>
      <c r="AI110" s="100">
        <f t="shared" si="1"/>
        <v>74</v>
      </c>
      <c r="AJ110" s="134"/>
      <c r="AK110" s="134"/>
      <c r="AL110" s="30" t="s">
        <v>2</v>
      </c>
    </row>
    <row r="111" spans="1:38" ht="15" customHeight="1">
      <c r="A111" s="31"/>
      <c r="B111" s="141" t="s">
        <v>29</v>
      </c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2"/>
      <c r="R111" s="36"/>
      <c r="S111" s="35">
        <v>7</v>
      </c>
      <c r="T111" s="34">
        <v>7</v>
      </c>
      <c r="U111" s="33">
        <v>0</v>
      </c>
      <c r="V111" s="32">
        <v>0</v>
      </c>
      <c r="W111" s="143"/>
      <c r="X111" s="143"/>
      <c r="Y111" s="143"/>
      <c r="Z111" s="143"/>
      <c r="AA111" s="143"/>
      <c r="AB111" s="144"/>
      <c r="AC111" s="100">
        <v>5</v>
      </c>
      <c r="AD111" s="139"/>
      <c r="AE111" s="139"/>
      <c r="AF111" s="139"/>
      <c r="AG111" s="140"/>
      <c r="AH111" s="100">
        <f t="shared" si="1"/>
        <v>3.7</v>
      </c>
      <c r="AI111" s="100">
        <f t="shared" si="1"/>
        <v>74</v>
      </c>
      <c r="AJ111" s="134"/>
      <c r="AK111" s="134"/>
      <c r="AL111" s="30" t="s">
        <v>2</v>
      </c>
    </row>
    <row r="112" spans="1:38" ht="15" customHeight="1">
      <c r="A112" s="31"/>
      <c r="B112" s="145" t="s">
        <v>28</v>
      </c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6"/>
      <c r="R112" s="36"/>
      <c r="S112" s="40">
        <v>7</v>
      </c>
      <c r="T112" s="39">
        <v>7</v>
      </c>
      <c r="U112" s="38" t="s">
        <v>27</v>
      </c>
      <c r="V112" s="37">
        <v>0</v>
      </c>
      <c r="W112" s="137"/>
      <c r="X112" s="137"/>
      <c r="Y112" s="137"/>
      <c r="Z112" s="137"/>
      <c r="AA112" s="137"/>
      <c r="AB112" s="138"/>
      <c r="AC112" s="100">
        <v>5</v>
      </c>
      <c r="AD112" s="139"/>
      <c r="AE112" s="139"/>
      <c r="AF112" s="139"/>
      <c r="AG112" s="140"/>
      <c r="AH112" s="100">
        <f t="shared" si="1"/>
        <v>3.7</v>
      </c>
      <c r="AI112" s="100">
        <f t="shared" si="1"/>
        <v>74</v>
      </c>
      <c r="AJ112" s="129"/>
      <c r="AK112" s="129"/>
      <c r="AL112" s="30" t="s">
        <v>2</v>
      </c>
    </row>
    <row r="113" spans="1:38" ht="21.75" customHeight="1" thickBot="1">
      <c r="A113" s="31"/>
      <c r="B113" s="145" t="s">
        <v>108</v>
      </c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6"/>
      <c r="R113" s="36"/>
      <c r="S113" s="40">
        <v>7</v>
      </c>
      <c r="T113" s="39">
        <v>7</v>
      </c>
      <c r="U113" s="38" t="s">
        <v>27</v>
      </c>
      <c r="V113" s="37">
        <v>200</v>
      </c>
      <c r="W113" s="137"/>
      <c r="X113" s="137"/>
      <c r="Y113" s="137"/>
      <c r="Z113" s="137"/>
      <c r="AA113" s="137"/>
      <c r="AB113" s="138"/>
      <c r="AC113" s="100">
        <v>5</v>
      </c>
      <c r="AD113" s="139"/>
      <c r="AE113" s="139"/>
      <c r="AF113" s="139"/>
      <c r="AG113" s="140"/>
      <c r="AH113" s="100">
        <f t="shared" si="1"/>
        <v>3.7</v>
      </c>
      <c r="AI113" s="100">
        <f t="shared" si="1"/>
        <v>74</v>
      </c>
      <c r="AJ113" s="129"/>
      <c r="AK113" s="129"/>
      <c r="AL113" s="30" t="s">
        <v>2</v>
      </c>
    </row>
    <row r="114" spans="1:38" ht="15" customHeight="1" thickBot="1">
      <c r="A114" s="31"/>
      <c r="B114" s="147" t="s">
        <v>109</v>
      </c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8"/>
      <c r="R114" s="71"/>
      <c r="S114" s="72">
        <v>7</v>
      </c>
      <c r="T114" s="73">
        <v>7</v>
      </c>
      <c r="U114" s="74" t="s">
        <v>27</v>
      </c>
      <c r="V114" s="75">
        <v>240</v>
      </c>
      <c r="W114" s="135"/>
      <c r="X114" s="135"/>
      <c r="Y114" s="135"/>
      <c r="Z114" s="135"/>
      <c r="AA114" s="135"/>
      <c r="AB114" s="136"/>
      <c r="AC114" s="100">
        <v>5</v>
      </c>
      <c r="AD114" s="132"/>
      <c r="AE114" s="132"/>
      <c r="AF114" s="132"/>
      <c r="AG114" s="133"/>
      <c r="AH114" s="100">
        <v>3.7</v>
      </c>
      <c r="AI114" s="99">
        <v>74</v>
      </c>
      <c r="AJ114" s="134"/>
      <c r="AK114" s="134"/>
      <c r="AL114" s="30" t="s">
        <v>2</v>
      </c>
    </row>
    <row r="115" spans="1:38" ht="15" customHeight="1" thickBot="1">
      <c r="A115" s="31"/>
      <c r="B115" s="141" t="s">
        <v>14</v>
      </c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2"/>
      <c r="R115" s="36"/>
      <c r="S115" s="35">
        <v>8</v>
      </c>
      <c r="T115" s="34">
        <v>0</v>
      </c>
      <c r="U115" s="33">
        <v>0</v>
      </c>
      <c r="V115" s="32">
        <v>0</v>
      </c>
      <c r="W115" s="143"/>
      <c r="X115" s="143"/>
      <c r="Y115" s="143"/>
      <c r="Z115" s="143"/>
      <c r="AA115" s="143"/>
      <c r="AB115" s="144"/>
      <c r="AC115" s="95">
        <v>3755.4</v>
      </c>
      <c r="AD115" s="132"/>
      <c r="AE115" s="132"/>
      <c r="AF115" s="132"/>
      <c r="AG115" s="133"/>
      <c r="AH115" s="95">
        <v>3755.4</v>
      </c>
      <c r="AI115" s="117">
        <v>99.4</v>
      </c>
      <c r="AJ115" s="134"/>
      <c r="AK115" s="134"/>
      <c r="AL115" s="30" t="s">
        <v>2</v>
      </c>
    </row>
    <row r="116" spans="1:38" ht="15" customHeight="1">
      <c r="A116" s="31"/>
      <c r="B116" s="141" t="s">
        <v>13</v>
      </c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2"/>
      <c r="R116" s="36"/>
      <c r="S116" s="35">
        <v>8</v>
      </c>
      <c r="T116" s="34">
        <v>1</v>
      </c>
      <c r="U116" s="33">
        <v>0</v>
      </c>
      <c r="V116" s="32">
        <v>0</v>
      </c>
      <c r="W116" s="143"/>
      <c r="X116" s="143"/>
      <c r="Y116" s="143"/>
      <c r="Z116" s="143"/>
      <c r="AA116" s="143"/>
      <c r="AB116" s="144"/>
      <c r="AC116" s="95">
        <f>AC117+AC122+AC127+AC130+AC133+AC136+AC143</f>
        <v>3845.5999999999995</v>
      </c>
      <c r="AD116" s="132"/>
      <c r="AE116" s="132"/>
      <c r="AF116" s="132"/>
      <c r="AG116" s="133"/>
      <c r="AH116" s="95">
        <f>AH117+AH122+AH127+AH130+AH133+AH136+AH143</f>
        <v>3823.7999999999997</v>
      </c>
      <c r="AI116" s="117">
        <v>99.4</v>
      </c>
      <c r="AJ116" s="134"/>
      <c r="AK116" s="134"/>
      <c r="AL116" s="30" t="s">
        <v>2</v>
      </c>
    </row>
    <row r="117" spans="1:38" ht="15" customHeight="1">
      <c r="A117" s="31"/>
      <c r="B117" s="145" t="s">
        <v>26</v>
      </c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6"/>
      <c r="R117" s="36"/>
      <c r="S117" s="40">
        <v>8</v>
      </c>
      <c r="T117" s="39">
        <v>1</v>
      </c>
      <c r="U117" s="38" t="s">
        <v>25</v>
      </c>
      <c r="V117" s="37">
        <v>0</v>
      </c>
      <c r="W117" s="137"/>
      <c r="X117" s="137"/>
      <c r="Y117" s="137"/>
      <c r="Z117" s="137"/>
      <c r="AA117" s="137"/>
      <c r="AB117" s="138"/>
      <c r="AC117" s="96">
        <f>AC118+AC121</f>
        <v>90.2</v>
      </c>
      <c r="AD117" s="130"/>
      <c r="AE117" s="130"/>
      <c r="AF117" s="130"/>
      <c r="AG117" s="131"/>
      <c r="AH117" s="96">
        <f>AH118+AH121</f>
        <v>70.599999999999994</v>
      </c>
      <c r="AI117" s="96">
        <v>78.3</v>
      </c>
      <c r="AJ117" s="129"/>
      <c r="AK117" s="129"/>
      <c r="AL117" s="30" t="s">
        <v>2</v>
      </c>
    </row>
    <row r="118" spans="1:38" ht="21.75" customHeight="1" thickBot="1">
      <c r="A118" s="31"/>
      <c r="B118" s="145" t="s">
        <v>108</v>
      </c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6"/>
      <c r="R118" s="36"/>
      <c r="S118" s="40">
        <v>8</v>
      </c>
      <c r="T118" s="39">
        <v>1</v>
      </c>
      <c r="U118" s="38" t="s">
        <v>25</v>
      </c>
      <c r="V118" s="37">
        <v>200</v>
      </c>
      <c r="W118" s="137"/>
      <c r="X118" s="137"/>
      <c r="Y118" s="137"/>
      <c r="Z118" s="137"/>
      <c r="AA118" s="137"/>
      <c r="AB118" s="138"/>
      <c r="AC118" s="96">
        <f>AC119</f>
        <v>76.8</v>
      </c>
      <c r="AD118" s="130"/>
      <c r="AE118" s="130"/>
      <c r="AF118" s="130"/>
      <c r="AG118" s="131"/>
      <c r="AH118" s="96">
        <f>AH119</f>
        <v>61.6</v>
      </c>
      <c r="AI118" s="96">
        <f>AI119</f>
        <v>80.2</v>
      </c>
      <c r="AJ118" s="129"/>
      <c r="AK118" s="129"/>
      <c r="AL118" s="30" t="s">
        <v>2</v>
      </c>
    </row>
    <row r="119" spans="1:38" ht="15" customHeight="1" thickBot="1">
      <c r="A119" s="31"/>
      <c r="B119" s="147" t="s">
        <v>109</v>
      </c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8"/>
      <c r="R119" s="71"/>
      <c r="S119" s="72">
        <v>8</v>
      </c>
      <c r="T119" s="73">
        <v>1</v>
      </c>
      <c r="U119" s="74" t="s">
        <v>25</v>
      </c>
      <c r="V119" s="75">
        <v>240</v>
      </c>
      <c r="W119" s="135"/>
      <c r="X119" s="135"/>
      <c r="Y119" s="135"/>
      <c r="Z119" s="135"/>
      <c r="AA119" s="135"/>
      <c r="AB119" s="136"/>
      <c r="AC119" s="100">
        <v>76.8</v>
      </c>
      <c r="AD119" s="132"/>
      <c r="AE119" s="132"/>
      <c r="AF119" s="132"/>
      <c r="AG119" s="133"/>
      <c r="AH119" s="100">
        <v>61.6</v>
      </c>
      <c r="AI119" s="99">
        <v>80.2</v>
      </c>
      <c r="AJ119" s="134"/>
      <c r="AK119" s="134"/>
      <c r="AL119" s="30" t="s">
        <v>2</v>
      </c>
    </row>
    <row r="120" spans="1:38" ht="15" customHeight="1" thickBot="1">
      <c r="A120" s="31"/>
      <c r="B120" s="145" t="s">
        <v>110</v>
      </c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6"/>
      <c r="R120" s="71"/>
      <c r="S120" s="72">
        <v>8</v>
      </c>
      <c r="T120" s="73">
        <v>1</v>
      </c>
      <c r="U120" s="74" t="s">
        <v>25</v>
      </c>
      <c r="V120" s="75">
        <v>800</v>
      </c>
      <c r="W120" s="135"/>
      <c r="X120" s="135"/>
      <c r="Y120" s="135"/>
      <c r="Z120" s="135"/>
      <c r="AA120" s="135"/>
      <c r="AB120" s="136"/>
      <c r="AC120" s="100">
        <v>13.4</v>
      </c>
      <c r="AD120" s="130"/>
      <c r="AE120" s="130"/>
      <c r="AF120" s="130"/>
      <c r="AG120" s="131"/>
      <c r="AH120" s="100">
        <v>9</v>
      </c>
      <c r="AI120" s="99">
        <f>AI121</f>
        <v>67.2</v>
      </c>
      <c r="AJ120" s="129"/>
      <c r="AK120" s="129"/>
      <c r="AL120" s="30" t="s">
        <v>2</v>
      </c>
    </row>
    <row r="121" spans="1:38" ht="15" customHeight="1" thickBot="1">
      <c r="A121" s="31"/>
      <c r="B121" s="147" t="s">
        <v>111</v>
      </c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8"/>
      <c r="R121" s="71"/>
      <c r="S121" s="72">
        <v>8</v>
      </c>
      <c r="T121" s="73">
        <v>1</v>
      </c>
      <c r="U121" s="74" t="s">
        <v>25</v>
      </c>
      <c r="V121" s="75">
        <v>850</v>
      </c>
      <c r="W121" s="135"/>
      <c r="X121" s="135"/>
      <c r="Y121" s="135"/>
      <c r="Z121" s="135"/>
      <c r="AA121" s="135"/>
      <c r="AB121" s="136"/>
      <c r="AC121" s="100">
        <v>13.4</v>
      </c>
      <c r="AD121" s="132"/>
      <c r="AE121" s="132"/>
      <c r="AF121" s="132"/>
      <c r="AG121" s="133"/>
      <c r="AH121" s="100">
        <v>9</v>
      </c>
      <c r="AI121" s="99">
        <v>67.2</v>
      </c>
      <c r="AJ121" s="134"/>
      <c r="AK121" s="134"/>
      <c r="AL121" s="30" t="s">
        <v>2</v>
      </c>
    </row>
    <row r="122" spans="1:38" ht="32.25" customHeight="1" thickBot="1">
      <c r="A122" s="31"/>
      <c r="B122" s="145" t="s">
        <v>24</v>
      </c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6"/>
      <c r="R122" s="36"/>
      <c r="S122" s="40">
        <v>8</v>
      </c>
      <c r="T122" s="39">
        <v>1</v>
      </c>
      <c r="U122" s="38" t="s">
        <v>23</v>
      </c>
      <c r="V122" s="37">
        <v>0</v>
      </c>
      <c r="W122" s="137"/>
      <c r="X122" s="137"/>
      <c r="Y122" s="137"/>
      <c r="Z122" s="137"/>
      <c r="AA122" s="137"/>
      <c r="AB122" s="138"/>
      <c r="AC122" s="96">
        <f>AC123+AC125</f>
        <v>2860.7</v>
      </c>
      <c r="AD122" s="130"/>
      <c r="AE122" s="130"/>
      <c r="AF122" s="130"/>
      <c r="AG122" s="131"/>
      <c r="AH122" s="96">
        <f>AH123+AH125</f>
        <v>2860.7</v>
      </c>
      <c r="AI122" s="99">
        <v>100</v>
      </c>
      <c r="AJ122" s="129"/>
      <c r="AK122" s="129"/>
      <c r="AL122" s="30" t="s">
        <v>2</v>
      </c>
    </row>
    <row r="123" spans="1:38" ht="35.25" customHeight="1" thickBot="1">
      <c r="A123" s="31"/>
      <c r="B123" s="78" t="s">
        <v>106</v>
      </c>
      <c r="C123" s="78" t="s">
        <v>106</v>
      </c>
      <c r="D123" s="78" t="s">
        <v>106</v>
      </c>
      <c r="E123" s="78" t="s">
        <v>106</v>
      </c>
      <c r="F123" s="78" t="s">
        <v>106</v>
      </c>
      <c r="G123" s="78" t="s">
        <v>106</v>
      </c>
      <c r="H123" s="78" t="s">
        <v>106</v>
      </c>
      <c r="I123" s="78" t="s">
        <v>106</v>
      </c>
      <c r="J123" s="79" t="s">
        <v>106</v>
      </c>
      <c r="K123" s="78" t="s">
        <v>106</v>
      </c>
      <c r="L123" s="78" t="s">
        <v>106</v>
      </c>
      <c r="M123" s="78" t="s">
        <v>106</v>
      </c>
      <c r="N123" s="78" t="s">
        <v>106</v>
      </c>
      <c r="O123" s="78" t="s">
        <v>106</v>
      </c>
      <c r="P123" s="78" t="s">
        <v>106</v>
      </c>
      <c r="Q123" s="78" t="s">
        <v>106</v>
      </c>
      <c r="R123" s="36"/>
      <c r="S123" s="40">
        <v>8</v>
      </c>
      <c r="T123" s="39">
        <v>1</v>
      </c>
      <c r="U123" s="38" t="s">
        <v>23</v>
      </c>
      <c r="V123" s="37">
        <v>100</v>
      </c>
      <c r="W123" s="137"/>
      <c r="X123" s="137"/>
      <c r="Y123" s="137"/>
      <c r="Z123" s="137"/>
      <c r="AA123" s="137"/>
      <c r="AB123" s="138"/>
      <c r="AC123" s="96">
        <f>AC124</f>
        <v>2160.4</v>
      </c>
      <c r="AD123" s="130"/>
      <c r="AE123" s="130"/>
      <c r="AF123" s="130"/>
      <c r="AG123" s="131"/>
      <c r="AH123" s="96">
        <f>AH124</f>
        <v>2160.4</v>
      </c>
      <c r="AI123" s="99">
        <v>100</v>
      </c>
      <c r="AJ123" s="129"/>
      <c r="AK123" s="129"/>
      <c r="AL123" s="30" t="s">
        <v>2</v>
      </c>
    </row>
    <row r="124" spans="1:38" ht="15" customHeight="1" thickBot="1">
      <c r="A124" s="31"/>
      <c r="B124" s="78" t="s">
        <v>114</v>
      </c>
      <c r="C124" s="78" t="s">
        <v>114</v>
      </c>
      <c r="D124" s="78" t="s">
        <v>114</v>
      </c>
      <c r="E124" s="78" t="s">
        <v>114</v>
      </c>
      <c r="F124" s="78" t="s">
        <v>114</v>
      </c>
      <c r="G124" s="78" t="s">
        <v>114</v>
      </c>
      <c r="H124" s="78" t="s">
        <v>114</v>
      </c>
      <c r="I124" s="78" t="s">
        <v>114</v>
      </c>
      <c r="J124" s="79" t="s">
        <v>114</v>
      </c>
      <c r="K124" s="78" t="s">
        <v>114</v>
      </c>
      <c r="L124" s="78" t="s">
        <v>114</v>
      </c>
      <c r="M124" s="78" t="s">
        <v>114</v>
      </c>
      <c r="N124" s="78" t="s">
        <v>114</v>
      </c>
      <c r="O124" s="78" t="s">
        <v>114</v>
      </c>
      <c r="P124" s="78" t="s">
        <v>114</v>
      </c>
      <c r="Q124" s="78" t="s">
        <v>114</v>
      </c>
      <c r="R124" s="71"/>
      <c r="S124" s="72">
        <v>8</v>
      </c>
      <c r="T124" s="73">
        <v>1</v>
      </c>
      <c r="U124" s="74" t="s">
        <v>23</v>
      </c>
      <c r="V124" s="75">
        <v>110</v>
      </c>
      <c r="W124" s="135"/>
      <c r="X124" s="135"/>
      <c r="Y124" s="135"/>
      <c r="Z124" s="135"/>
      <c r="AA124" s="135"/>
      <c r="AB124" s="136"/>
      <c r="AC124" s="100">
        <v>2160.4</v>
      </c>
      <c r="AD124" s="132"/>
      <c r="AE124" s="132"/>
      <c r="AF124" s="132"/>
      <c r="AG124" s="133"/>
      <c r="AH124" s="100">
        <v>2160.4</v>
      </c>
      <c r="AI124" s="99">
        <v>100</v>
      </c>
      <c r="AJ124" s="134"/>
      <c r="AK124" s="134"/>
      <c r="AL124" s="30" t="s">
        <v>2</v>
      </c>
    </row>
    <row r="125" spans="1:38" ht="21.75" customHeight="1" thickBot="1">
      <c r="A125" s="31"/>
      <c r="B125" s="145" t="s">
        <v>108</v>
      </c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6"/>
      <c r="R125" s="71"/>
      <c r="S125" s="72">
        <v>8</v>
      </c>
      <c r="T125" s="73">
        <v>1</v>
      </c>
      <c r="U125" s="74" t="s">
        <v>23</v>
      </c>
      <c r="V125" s="75">
        <v>200</v>
      </c>
      <c r="W125" s="135"/>
      <c r="X125" s="135"/>
      <c r="Y125" s="135"/>
      <c r="Z125" s="135"/>
      <c r="AA125" s="135"/>
      <c r="AB125" s="136"/>
      <c r="AC125" s="100">
        <v>700.3</v>
      </c>
      <c r="AD125" s="100">
        <v>700.3</v>
      </c>
      <c r="AE125" s="100">
        <v>700.3</v>
      </c>
      <c r="AF125" s="100">
        <v>700.3</v>
      </c>
      <c r="AG125" s="100">
        <v>700.3</v>
      </c>
      <c r="AH125" s="100">
        <v>700.3</v>
      </c>
      <c r="AI125" s="99">
        <v>100</v>
      </c>
      <c r="AJ125" s="129"/>
      <c r="AK125" s="129"/>
      <c r="AL125" s="30" t="s">
        <v>2</v>
      </c>
    </row>
    <row r="126" spans="1:38" ht="15" customHeight="1" thickBot="1">
      <c r="A126" s="31"/>
      <c r="B126" s="147" t="s">
        <v>109</v>
      </c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8"/>
      <c r="R126" s="71"/>
      <c r="S126" s="72">
        <v>8</v>
      </c>
      <c r="T126" s="73">
        <v>1</v>
      </c>
      <c r="U126" s="74" t="s">
        <v>23</v>
      </c>
      <c r="V126" s="75">
        <v>240</v>
      </c>
      <c r="W126" s="135"/>
      <c r="X126" s="135"/>
      <c r="Y126" s="135"/>
      <c r="Z126" s="135"/>
      <c r="AA126" s="135"/>
      <c r="AB126" s="136"/>
      <c r="AC126" s="100">
        <v>700.3</v>
      </c>
      <c r="AD126" s="132"/>
      <c r="AE126" s="132"/>
      <c r="AF126" s="132"/>
      <c r="AG126" s="133"/>
      <c r="AH126" s="100">
        <v>700.3</v>
      </c>
      <c r="AI126" s="99">
        <v>100</v>
      </c>
      <c r="AJ126" s="134"/>
      <c r="AK126" s="134"/>
      <c r="AL126" s="30" t="s">
        <v>2</v>
      </c>
    </row>
    <row r="127" spans="1:38" ht="32.25" customHeight="1" thickBot="1">
      <c r="A127" s="31"/>
      <c r="B127" s="145" t="s">
        <v>22</v>
      </c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6"/>
      <c r="R127" s="36"/>
      <c r="S127" s="40">
        <v>8</v>
      </c>
      <c r="T127" s="39">
        <v>1</v>
      </c>
      <c r="U127" s="38" t="s">
        <v>21</v>
      </c>
      <c r="V127" s="37">
        <v>0</v>
      </c>
      <c r="W127" s="137"/>
      <c r="X127" s="137"/>
      <c r="Y127" s="137"/>
      <c r="Z127" s="137"/>
      <c r="AA127" s="137"/>
      <c r="AB127" s="138"/>
      <c r="AC127" s="96">
        <v>785</v>
      </c>
      <c r="AD127" s="130"/>
      <c r="AE127" s="130"/>
      <c r="AF127" s="130"/>
      <c r="AG127" s="131"/>
      <c r="AH127" s="96">
        <v>785</v>
      </c>
      <c r="AI127" s="99">
        <v>100</v>
      </c>
      <c r="AJ127" s="129"/>
      <c r="AK127" s="129"/>
      <c r="AL127" s="30" t="s">
        <v>2</v>
      </c>
    </row>
    <row r="128" spans="1:38" ht="21.75" customHeight="1" thickBot="1">
      <c r="A128" s="31"/>
      <c r="B128" s="145" t="s">
        <v>108</v>
      </c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6"/>
      <c r="R128" s="36"/>
      <c r="S128" s="40">
        <v>8</v>
      </c>
      <c r="T128" s="39">
        <v>1</v>
      </c>
      <c r="U128" s="38" t="s">
        <v>21</v>
      </c>
      <c r="V128" s="37">
        <v>200</v>
      </c>
      <c r="W128" s="137"/>
      <c r="X128" s="137"/>
      <c r="Y128" s="137"/>
      <c r="Z128" s="137"/>
      <c r="AA128" s="137"/>
      <c r="AB128" s="138"/>
      <c r="AC128" s="96">
        <v>785</v>
      </c>
      <c r="AD128" s="130"/>
      <c r="AE128" s="130"/>
      <c r="AF128" s="130"/>
      <c r="AG128" s="131"/>
      <c r="AH128" s="96">
        <v>785</v>
      </c>
      <c r="AI128" s="99">
        <v>100</v>
      </c>
      <c r="AJ128" s="129"/>
      <c r="AK128" s="129"/>
      <c r="AL128" s="30" t="s">
        <v>2</v>
      </c>
    </row>
    <row r="129" spans="1:38" ht="15" customHeight="1" thickBot="1">
      <c r="A129" s="31"/>
      <c r="B129" s="147" t="s">
        <v>109</v>
      </c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8"/>
      <c r="R129" s="71"/>
      <c r="S129" s="72">
        <v>8</v>
      </c>
      <c r="T129" s="73">
        <v>1</v>
      </c>
      <c r="U129" s="74" t="s">
        <v>21</v>
      </c>
      <c r="V129" s="75">
        <v>240</v>
      </c>
      <c r="W129" s="135"/>
      <c r="X129" s="135"/>
      <c r="Y129" s="135"/>
      <c r="Z129" s="135"/>
      <c r="AA129" s="135"/>
      <c r="AB129" s="136"/>
      <c r="AC129" s="100">
        <v>785</v>
      </c>
      <c r="AD129" s="132"/>
      <c r="AE129" s="132"/>
      <c r="AF129" s="132"/>
      <c r="AG129" s="133"/>
      <c r="AH129" s="100">
        <v>785</v>
      </c>
      <c r="AI129" s="99">
        <v>100</v>
      </c>
      <c r="AJ129" s="134"/>
      <c r="AK129" s="134"/>
      <c r="AL129" s="30" t="s">
        <v>2</v>
      </c>
    </row>
    <row r="130" spans="1:38" ht="42.75" customHeight="1" thickBot="1">
      <c r="A130" s="31"/>
      <c r="B130" s="145" t="s">
        <v>20</v>
      </c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6"/>
      <c r="R130" s="36"/>
      <c r="S130" s="40">
        <v>8</v>
      </c>
      <c r="T130" s="39">
        <v>1</v>
      </c>
      <c r="U130" s="38" t="s">
        <v>19</v>
      </c>
      <c r="V130" s="37">
        <v>0</v>
      </c>
      <c r="W130" s="137"/>
      <c r="X130" s="137"/>
      <c r="Y130" s="137"/>
      <c r="Z130" s="137"/>
      <c r="AA130" s="137"/>
      <c r="AB130" s="138"/>
      <c r="AC130" s="96">
        <v>3</v>
      </c>
      <c r="AD130" s="130"/>
      <c r="AE130" s="130"/>
      <c r="AF130" s="130"/>
      <c r="AG130" s="131"/>
      <c r="AH130" s="96">
        <v>3</v>
      </c>
      <c r="AI130" s="99">
        <v>100</v>
      </c>
      <c r="AJ130" s="129"/>
      <c r="AK130" s="129"/>
      <c r="AL130" s="30" t="s">
        <v>2</v>
      </c>
    </row>
    <row r="131" spans="1:38" ht="21.75" customHeight="1" thickBot="1">
      <c r="A131" s="31"/>
      <c r="B131" s="145" t="s">
        <v>108</v>
      </c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6"/>
      <c r="R131" s="36"/>
      <c r="S131" s="40">
        <v>8</v>
      </c>
      <c r="T131" s="39">
        <v>1</v>
      </c>
      <c r="U131" s="38" t="s">
        <v>19</v>
      </c>
      <c r="V131" s="37">
        <v>200</v>
      </c>
      <c r="W131" s="137"/>
      <c r="X131" s="137"/>
      <c r="Y131" s="137"/>
      <c r="Z131" s="137"/>
      <c r="AA131" s="137"/>
      <c r="AB131" s="138"/>
      <c r="AC131" s="96">
        <v>3</v>
      </c>
      <c r="AD131" s="130"/>
      <c r="AE131" s="130"/>
      <c r="AF131" s="130"/>
      <c r="AG131" s="131"/>
      <c r="AH131" s="96">
        <v>3</v>
      </c>
      <c r="AI131" s="99">
        <v>100</v>
      </c>
      <c r="AJ131" s="129"/>
      <c r="AK131" s="129"/>
      <c r="AL131" s="30" t="s">
        <v>2</v>
      </c>
    </row>
    <row r="132" spans="1:38" ht="15" customHeight="1" thickBot="1">
      <c r="A132" s="31"/>
      <c r="B132" s="147" t="s">
        <v>109</v>
      </c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8"/>
      <c r="R132" s="71"/>
      <c r="S132" s="72">
        <v>8</v>
      </c>
      <c r="T132" s="73">
        <v>1</v>
      </c>
      <c r="U132" s="74" t="s">
        <v>19</v>
      </c>
      <c r="V132" s="75">
        <v>240</v>
      </c>
      <c r="W132" s="135"/>
      <c r="X132" s="135"/>
      <c r="Y132" s="135"/>
      <c r="Z132" s="135"/>
      <c r="AA132" s="135"/>
      <c r="AB132" s="136"/>
      <c r="AC132" s="100">
        <v>3</v>
      </c>
      <c r="AD132" s="132"/>
      <c r="AE132" s="132"/>
      <c r="AF132" s="132"/>
      <c r="AG132" s="133"/>
      <c r="AH132" s="100">
        <v>3</v>
      </c>
      <c r="AI132" s="99">
        <v>100</v>
      </c>
      <c r="AJ132" s="134"/>
      <c r="AK132" s="134"/>
      <c r="AL132" s="30" t="s">
        <v>2</v>
      </c>
    </row>
    <row r="133" spans="1:38" ht="42.75" customHeight="1" thickBot="1">
      <c r="A133" s="31"/>
      <c r="B133" s="145" t="s">
        <v>18</v>
      </c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6"/>
      <c r="R133" s="36"/>
      <c r="S133" s="40">
        <v>8</v>
      </c>
      <c r="T133" s="39">
        <v>1</v>
      </c>
      <c r="U133" s="38" t="s">
        <v>17</v>
      </c>
      <c r="V133" s="37">
        <v>0</v>
      </c>
      <c r="W133" s="137"/>
      <c r="X133" s="137"/>
      <c r="Y133" s="137"/>
      <c r="Z133" s="137"/>
      <c r="AA133" s="137"/>
      <c r="AB133" s="138"/>
      <c r="AC133" s="96">
        <v>60</v>
      </c>
      <c r="AD133" s="130"/>
      <c r="AE133" s="130"/>
      <c r="AF133" s="130"/>
      <c r="AG133" s="131"/>
      <c r="AH133" s="96">
        <v>60</v>
      </c>
      <c r="AI133" s="99">
        <v>100</v>
      </c>
      <c r="AJ133" s="129"/>
      <c r="AK133" s="129"/>
      <c r="AL133" s="30" t="s">
        <v>2</v>
      </c>
    </row>
    <row r="134" spans="1:38" ht="21.75" customHeight="1" thickBot="1">
      <c r="A134" s="31"/>
      <c r="B134" s="145" t="s">
        <v>108</v>
      </c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6"/>
      <c r="R134" s="36"/>
      <c r="S134" s="40">
        <v>8</v>
      </c>
      <c r="T134" s="39">
        <v>1</v>
      </c>
      <c r="U134" s="38" t="s">
        <v>17</v>
      </c>
      <c r="V134" s="37">
        <v>200</v>
      </c>
      <c r="W134" s="137"/>
      <c r="X134" s="137"/>
      <c r="Y134" s="137"/>
      <c r="Z134" s="137"/>
      <c r="AA134" s="137"/>
      <c r="AB134" s="138"/>
      <c r="AC134" s="96">
        <v>60</v>
      </c>
      <c r="AD134" s="130"/>
      <c r="AE134" s="130"/>
      <c r="AF134" s="130"/>
      <c r="AG134" s="131"/>
      <c r="AH134" s="96">
        <v>60</v>
      </c>
      <c r="AI134" s="99">
        <v>100</v>
      </c>
      <c r="AJ134" s="129"/>
      <c r="AK134" s="129"/>
      <c r="AL134" s="30" t="s">
        <v>2</v>
      </c>
    </row>
    <row r="135" spans="1:38" ht="15" customHeight="1" thickBot="1">
      <c r="A135" s="31"/>
      <c r="B135" s="147" t="s">
        <v>109</v>
      </c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8"/>
      <c r="R135" s="71"/>
      <c r="S135" s="72">
        <v>8</v>
      </c>
      <c r="T135" s="73">
        <v>1</v>
      </c>
      <c r="U135" s="74" t="s">
        <v>17</v>
      </c>
      <c r="V135" s="75">
        <v>240</v>
      </c>
      <c r="W135" s="135"/>
      <c r="X135" s="135"/>
      <c r="Y135" s="135"/>
      <c r="Z135" s="135"/>
      <c r="AA135" s="135"/>
      <c r="AB135" s="136"/>
      <c r="AC135" s="100">
        <v>60</v>
      </c>
      <c r="AD135" s="132"/>
      <c r="AE135" s="132"/>
      <c r="AF135" s="132"/>
      <c r="AG135" s="133"/>
      <c r="AH135" s="100">
        <v>60</v>
      </c>
      <c r="AI135" s="99">
        <v>100</v>
      </c>
      <c r="AJ135" s="134"/>
      <c r="AK135" s="134"/>
      <c r="AL135" s="30" t="s">
        <v>2</v>
      </c>
    </row>
    <row r="136" spans="1:38" ht="32.25" customHeight="1" thickBot="1">
      <c r="A136" s="31"/>
      <c r="B136" s="145" t="s">
        <v>16</v>
      </c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6"/>
      <c r="R136" s="36"/>
      <c r="S136" s="40">
        <v>8</v>
      </c>
      <c r="T136" s="39">
        <v>1</v>
      </c>
      <c r="U136" s="38" t="s">
        <v>15</v>
      </c>
      <c r="V136" s="37">
        <v>0</v>
      </c>
      <c r="W136" s="137"/>
      <c r="X136" s="137"/>
      <c r="Y136" s="137"/>
      <c r="Z136" s="137"/>
      <c r="AA136" s="137"/>
      <c r="AB136" s="138"/>
      <c r="AC136" s="96">
        <v>34.6</v>
      </c>
      <c r="AD136" s="130"/>
      <c r="AE136" s="130"/>
      <c r="AF136" s="130"/>
      <c r="AG136" s="131"/>
      <c r="AH136" s="96">
        <v>34.6</v>
      </c>
      <c r="AI136" s="99">
        <v>100</v>
      </c>
      <c r="AJ136" s="129"/>
      <c r="AK136" s="129"/>
      <c r="AL136" s="30" t="s">
        <v>2</v>
      </c>
    </row>
    <row r="137" spans="1:38" ht="39" customHeight="1" thickBot="1">
      <c r="A137" s="31"/>
      <c r="B137" s="79" t="s">
        <v>106</v>
      </c>
      <c r="C137" s="79" t="s">
        <v>106</v>
      </c>
      <c r="D137" s="79" t="s">
        <v>106</v>
      </c>
      <c r="E137" s="79" t="s">
        <v>106</v>
      </c>
      <c r="F137" s="79" t="s">
        <v>106</v>
      </c>
      <c r="G137" s="79" t="s">
        <v>106</v>
      </c>
      <c r="H137" s="79" t="s">
        <v>106</v>
      </c>
      <c r="I137" s="79" t="s">
        <v>106</v>
      </c>
      <c r="J137" s="79" t="s">
        <v>106</v>
      </c>
      <c r="K137" s="79" t="s">
        <v>106</v>
      </c>
      <c r="L137" s="79" t="s">
        <v>106</v>
      </c>
      <c r="M137" s="79" t="s">
        <v>106</v>
      </c>
      <c r="N137" s="79" t="s">
        <v>106</v>
      </c>
      <c r="O137" s="79" t="s">
        <v>106</v>
      </c>
      <c r="P137" s="79" t="s">
        <v>106</v>
      </c>
      <c r="Q137" s="79" t="s">
        <v>106</v>
      </c>
      <c r="R137" s="36"/>
      <c r="S137" s="40">
        <v>8</v>
      </c>
      <c r="T137" s="39">
        <v>1</v>
      </c>
      <c r="U137" s="38" t="s">
        <v>15</v>
      </c>
      <c r="V137" s="37">
        <v>100</v>
      </c>
      <c r="W137" s="137"/>
      <c r="X137" s="137"/>
      <c r="Y137" s="137"/>
      <c r="Z137" s="137"/>
      <c r="AA137" s="137"/>
      <c r="AB137" s="138"/>
      <c r="AC137" s="96">
        <v>7.5</v>
      </c>
      <c r="AD137" s="130"/>
      <c r="AE137" s="130"/>
      <c r="AF137" s="130"/>
      <c r="AG137" s="131"/>
      <c r="AH137" s="96">
        <v>7.5</v>
      </c>
      <c r="AI137" s="99">
        <v>100</v>
      </c>
      <c r="AJ137" s="129"/>
      <c r="AK137" s="129"/>
      <c r="AL137" s="30" t="s">
        <v>2</v>
      </c>
    </row>
    <row r="138" spans="1:38" ht="15" customHeight="1" thickBot="1">
      <c r="A138" s="31"/>
      <c r="B138" s="79" t="s">
        <v>114</v>
      </c>
      <c r="C138" s="79" t="s">
        <v>114</v>
      </c>
      <c r="D138" s="79" t="s">
        <v>114</v>
      </c>
      <c r="E138" s="79" t="s">
        <v>114</v>
      </c>
      <c r="F138" s="79" t="s">
        <v>114</v>
      </c>
      <c r="G138" s="79" t="s">
        <v>114</v>
      </c>
      <c r="H138" s="79" t="s">
        <v>114</v>
      </c>
      <c r="I138" s="79" t="s">
        <v>114</v>
      </c>
      <c r="J138" s="79" t="s">
        <v>114</v>
      </c>
      <c r="K138" s="79" t="s">
        <v>114</v>
      </c>
      <c r="L138" s="79" t="s">
        <v>114</v>
      </c>
      <c r="M138" s="79" t="s">
        <v>114</v>
      </c>
      <c r="N138" s="79" t="s">
        <v>114</v>
      </c>
      <c r="O138" s="79" t="s">
        <v>114</v>
      </c>
      <c r="P138" s="79" t="s">
        <v>114</v>
      </c>
      <c r="Q138" s="79" t="s">
        <v>114</v>
      </c>
      <c r="R138" s="36"/>
      <c r="S138" s="72">
        <v>8</v>
      </c>
      <c r="T138" s="73">
        <v>1</v>
      </c>
      <c r="U138" s="74" t="s">
        <v>15</v>
      </c>
      <c r="V138" s="75">
        <v>110</v>
      </c>
      <c r="W138" s="135"/>
      <c r="X138" s="135"/>
      <c r="Y138" s="135"/>
      <c r="Z138" s="135"/>
      <c r="AA138" s="135"/>
      <c r="AB138" s="136"/>
      <c r="AC138" s="100">
        <v>7.5</v>
      </c>
      <c r="AD138" s="139"/>
      <c r="AE138" s="139"/>
      <c r="AF138" s="139"/>
      <c r="AG138" s="140"/>
      <c r="AH138" s="100">
        <v>7.5</v>
      </c>
      <c r="AI138" s="99">
        <v>100</v>
      </c>
      <c r="AJ138" s="134"/>
      <c r="AK138" s="134"/>
      <c r="AL138" s="30" t="s">
        <v>2</v>
      </c>
    </row>
    <row r="139" spans="1:38" ht="21.75" customHeight="1" thickBot="1">
      <c r="A139" s="31"/>
      <c r="B139" s="145" t="s">
        <v>108</v>
      </c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6"/>
      <c r="R139" s="36"/>
      <c r="S139" s="40">
        <v>8</v>
      </c>
      <c r="T139" s="39">
        <v>1</v>
      </c>
      <c r="U139" s="38" t="s">
        <v>15</v>
      </c>
      <c r="V139" s="37">
        <v>200</v>
      </c>
      <c r="W139" s="137"/>
      <c r="X139" s="137"/>
      <c r="Y139" s="137"/>
      <c r="Z139" s="137"/>
      <c r="AA139" s="137"/>
      <c r="AB139" s="138"/>
      <c r="AC139" s="96">
        <v>21.6</v>
      </c>
      <c r="AD139" s="130"/>
      <c r="AE139" s="130"/>
      <c r="AF139" s="130"/>
      <c r="AG139" s="131"/>
      <c r="AH139" s="96">
        <v>21.6</v>
      </c>
      <c r="AI139" s="99">
        <v>100</v>
      </c>
      <c r="AJ139" s="129"/>
      <c r="AK139" s="129"/>
      <c r="AL139" s="30" t="s">
        <v>2</v>
      </c>
    </row>
    <row r="140" spans="1:38" ht="15" customHeight="1" thickBot="1">
      <c r="A140" s="31"/>
      <c r="B140" s="147" t="s">
        <v>109</v>
      </c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8"/>
      <c r="R140" s="71"/>
      <c r="S140" s="72">
        <v>8</v>
      </c>
      <c r="T140" s="73">
        <v>1</v>
      </c>
      <c r="U140" s="74" t="s">
        <v>15</v>
      </c>
      <c r="V140" s="75">
        <v>240</v>
      </c>
      <c r="W140" s="135"/>
      <c r="X140" s="135"/>
      <c r="Y140" s="135"/>
      <c r="Z140" s="135"/>
      <c r="AA140" s="135"/>
      <c r="AB140" s="136"/>
      <c r="AC140" s="100">
        <v>21.6</v>
      </c>
      <c r="AD140" s="132"/>
      <c r="AE140" s="132"/>
      <c r="AF140" s="132"/>
      <c r="AG140" s="133"/>
      <c r="AH140" s="100">
        <v>21.6</v>
      </c>
      <c r="AI140" s="99">
        <v>100</v>
      </c>
      <c r="AJ140" s="134"/>
      <c r="AK140" s="134"/>
      <c r="AL140" s="30" t="s">
        <v>2</v>
      </c>
    </row>
    <row r="141" spans="1:38" ht="15" customHeight="1" thickBot="1">
      <c r="A141" s="31"/>
      <c r="B141" s="145" t="s">
        <v>110</v>
      </c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6"/>
      <c r="R141" s="71"/>
      <c r="S141" s="72">
        <v>8</v>
      </c>
      <c r="T141" s="73">
        <v>1</v>
      </c>
      <c r="U141" s="74" t="s">
        <v>15</v>
      </c>
      <c r="V141" s="75">
        <v>800</v>
      </c>
      <c r="W141" s="135"/>
      <c r="X141" s="135"/>
      <c r="Y141" s="135"/>
      <c r="Z141" s="135"/>
      <c r="AA141" s="135"/>
      <c r="AB141" s="136"/>
      <c r="AC141" s="100">
        <v>5.5</v>
      </c>
      <c r="AD141" s="130"/>
      <c r="AE141" s="130"/>
      <c r="AF141" s="130"/>
      <c r="AG141" s="131"/>
      <c r="AH141" s="100">
        <v>5.5</v>
      </c>
      <c r="AI141" s="99">
        <v>100</v>
      </c>
      <c r="AJ141" s="129"/>
      <c r="AK141" s="129"/>
      <c r="AL141" s="30" t="s">
        <v>2</v>
      </c>
    </row>
    <row r="142" spans="1:38" ht="15" customHeight="1" thickBot="1">
      <c r="A142" s="31"/>
      <c r="B142" s="141" t="s">
        <v>111</v>
      </c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2"/>
      <c r="R142" s="71"/>
      <c r="S142" s="72">
        <v>8</v>
      </c>
      <c r="T142" s="73">
        <v>1</v>
      </c>
      <c r="U142" s="74" t="s">
        <v>15</v>
      </c>
      <c r="V142" s="75">
        <v>850</v>
      </c>
      <c r="W142" s="135"/>
      <c r="X142" s="135"/>
      <c r="Y142" s="135"/>
      <c r="Z142" s="135"/>
      <c r="AA142" s="135"/>
      <c r="AB142" s="136"/>
      <c r="AC142" s="100">
        <v>5.5</v>
      </c>
      <c r="AD142" s="132"/>
      <c r="AE142" s="132"/>
      <c r="AF142" s="132"/>
      <c r="AG142" s="133"/>
      <c r="AH142" s="100">
        <v>5.5</v>
      </c>
      <c r="AI142" s="99">
        <v>100</v>
      </c>
      <c r="AJ142" s="134"/>
      <c r="AK142" s="134"/>
      <c r="AL142" s="30" t="s">
        <v>2</v>
      </c>
    </row>
    <row r="143" spans="1:38" ht="32.25" customHeight="1" thickBot="1">
      <c r="A143" s="31"/>
      <c r="B143" s="145" t="s">
        <v>12</v>
      </c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6"/>
      <c r="R143" s="71"/>
      <c r="S143" s="72">
        <v>8</v>
      </c>
      <c r="T143" s="73">
        <v>1</v>
      </c>
      <c r="U143" s="74" t="s">
        <v>11</v>
      </c>
      <c r="V143" s="75">
        <v>0</v>
      </c>
      <c r="W143" s="135"/>
      <c r="X143" s="135"/>
      <c r="Y143" s="135"/>
      <c r="Z143" s="135"/>
      <c r="AA143" s="135"/>
      <c r="AB143" s="136"/>
      <c r="AC143" s="100">
        <v>12.1</v>
      </c>
      <c r="AD143" s="130"/>
      <c r="AE143" s="130"/>
      <c r="AF143" s="130"/>
      <c r="AG143" s="131"/>
      <c r="AH143" s="100">
        <f>AH144</f>
        <v>9.9</v>
      </c>
      <c r="AI143" s="99">
        <f>AI144</f>
        <v>81.8</v>
      </c>
      <c r="AJ143" s="129"/>
      <c r="AK143" s="129"/>
      <c r="AL143" s="30" t="s">
        <v>2</v>
      </c>
    </row>
    <row r="144" spans="1:38" ht="21.75" customHeight="1" thickBot="1">
      <c r="A144" s="31"/>
      <c r="B144" s="145" t="s">
        <v>108</v>
      </c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6"/>
      <c r="R144" s="71"/>
      <c r="S144" s="72">
        <v>8</v>
      </c>
      <c r="T144" s="73">
        <v>1</v>
      </c>
      <c r="U144" s="74" t="s">
        <v>11</v>
      </c>
      <c r="V144" s="75">
        <v>200</v>
      </c>
      <c r="W144" s="135"/>
      <c r="X144" s="135"/>
      <c r="Y144" s="135"/>
      <c r="Z144" s="135"/>
      <c r="AA144" s="135"/>
      <c r="AB144" s="136"/>
      <c r="AC144" s="100">
        <v>12.1</v>
      </c>
      <c r="AD144" s="130"/>
      <c r="AE144" s="130"/>
      <c r="AF144" s="130"/>
      <c r="AG144" s="131"/>
      <c r="AH144" s="100">
        <f>AH145</f>
        <v>9.9</v>
      </c>
      <c r="AI144" s="99">
        <f>AI145</f>
        <v>81.8</v>
      </c>
      <c r="AJ144" s="129"/>
      <c r="AK144" s="129"/>
      <c r="AL144" s="30" t="s">
        <v>2</v>
      </c>
    </row>
    <row r="145" spans="1:38" ht="15" customHeight="1" thickBot="1">
      <c r="A145" s="31"/>
      <c r="B145" s="147" t="s">
        <v>109</v>
      </c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8"/>
      <c r="R145" s="71"/>
      <c r="S145" s="72">
        <v>8</v>
      </c>
      <c r="T145" s="73">
        <v>1</v>
      </c>
      <c r="U145" s="74" t="s">
        <v>11</v>
      </c>
      <c r="V145" s="75">
        <v>240</v>
      </c>
      <c r="W145" s="135"/>
      <c r="X145" s="135"/>
      <c r="Y145" s="135"/>
      <c r="Z145" s="135"/>
      <c r="AA145" s="135"/>
      <c r="AB145" s="136"/>
      <c r="AC145" s="100">
        <v>12.1</v>
      </c>
      <c r="AD145" s="132"/>
      <c r="AE145" s="132"/>
      <c r="AF145" s="132"/>
      <c r="AG145" s="133"/>
      <c r="AH145" s="100">
        <v>9.9</v>
      </c>
      <c r="AI145" s="99">
        <v>81.8</v>
      </c>
      <c r="AJ145" s="134"/>
      <c r="AK145" s="134"/>
      <c r="AL145" s="30" t="s">
        <v>2</v>
      </c>
    </row>
    <row r="146" spans="1:38" ht="15" customHeight="1" thickBot="1">
      <c r="A146" s="31"/>
      <c r="B146" s="141" t="s">
        <v>10</v>
      </c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2"/>
      <c r="R146" s="36"/>
      <c r="S146" s="35">
        <v>10</v>
      </c>
      <c r="T146" s="34">
        <v>0</v>
      </c>
      <c r="U146" s="33">
        <v>0</v>
      </c>
      <c r="V146" s="32">
        <v>0</v>
      </c>
      <c r="W146" s="143"/>
      <c r="X146" s="143"/>
      <c r="Y146" s="143"/>
      <c r="Z146" s="143"/>
      <c r="AA146" s="143"/>
      <c r="AB146" s="144"/>
      <c r="AC146" s="100">
        <v>287.2</v>
      </c>
      <c r="AD146" s="139"/>
      <c r="AE146" s="139"/>
      <c r="AF146" s="139"/>
      <c r="AG146" s="140"/>
      <c r="AH146" s="100">
        <v>287.10000000000002</v>
      </c>
      <c r="AI146" s="99">
        <v>100</v>
      </c>
      <c r="AJ146" s="134"/>
      <c r="AK146" s="134"/>
      <c r="AL146" s="30" t="s">
        <v>2</v>
      </c>
    </row>
    <row r="147" spans="1:38" ht="15" customHeight="1" thickBot="1">
      <c r="A147" s="31"/>
      <c r="B147" s="141" t="s">
        <v>9</v>
      </c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2"/>
      <c r="R147" s="36"/>
      <c r="S147" s="35">
        <v>10</v>
      </c>
      <c r="T147" s="34">
        <v>1</v>
      </c>
      <c r="U147" s="33">
        <v>0</v>
      </c>
      <c r="V147" s="32">
        <v>0</v>
      </c>
      <c r="W147" s="143"/>
      <c r="X147" s="143"/>
      <c r="Y147" s="143"/>
      <c r="Z147" s="143"/>
      <c r="AA147" s="143"/>
      <c r="AB147" s="144"/>
      <c r="AC147" s="100">
        <v>287.2</v>
      </c>
      <c r="AD147" s="139"/>
      <c r="AE147" s="139"/>
      <c r="AF147" s="139"/>
      <c r="AG147" s="140"/>
      <c r="AH147" s="100">
        <v>287.10000000000002</v>
      </c>
      <c r="AI147" s="99">
        <v>100</v>
      </c>
      <c r="AJ147" s="134"/>
      <c r="AK147" s="134"/>
      <c r="AL147" s="30" t="s">
        <v>2</v>
      </c>
    </row>
    <row r="148" spans="1:38" ht="15" customHeight="1" thickBot="1">
      <c r="A148" s="31"/>
      <c r="B148" s="145" t="s">
        <v>8</v>
      </c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6"/>
      <c r="R148" s="36"/>
      <c r="S148" s="40">
        <v>10</v>
      </c>
      <c r="T148" s="39">
        <v>1</v>
      </c>
      <c r="U148" s="38" t="s">
        <v>7</v>
      </c>
      <c r="V148" s="37">
        <v>0</v>
      </c>
      <c r="W148" s="137"/>
      <c r="X148" s="137"/>
      <c r="Y148" s="137"/>
      <c r="Z148" s="137"/>
      <c r="AA148" s="137"/>
      <c r="AB148" s="138"/>
      <c r="AC148" s="100">
        <v>287.2</v>
      </c>
      <c r="AD148" s="139"/>
      <c r="AE148" s="139"/>
      <c r="AF148" s="139"/>
      <c r="AG148" s="140"/>
      <c r="AH148" s="100">
        <v>287.10000000000002</v>
      </c>
      <c r="AI148" s="99">
        <v>100</v>
      </c>
      <c r="AJ148" s="129"/>
      <c r="AK148" s="129"/>
      <c r="AL148" s="30" t="s">
        <v>2</v>
      </c>
    </row>
    <row r="149" spans="1:38" ht="15" customHeight="1" thickBot="1">
      <c r="A149" s="31"/>
      <c r="B149" s="79" t="s">
        <v>115</v>
      </c>
      <c r="C149" s="79" t="s">
        <v>115</v>
      </c>
      <c r="D149" s="79" t="s">
        <v>115</v>
      </c>
      <c r="E149" s="79" t="s">
        <v>115</v>
      </c>
      <c r="F149" s="79" t="s">
        <v>115</v>
      </c>
      <c r="G149" s="79" t="s">
        <v>115</v>
      </c>
      <c r="H149" s="79" t="s">
        <v>115</v>
      </c>
      <c r="I149" s="79" t="s">
        <v>115</v>
      </c>
      <c r="J149" s="79" t="s">
        <v>115</v>
      </c>
      <c r="K149" s="79" t="s">
        <v>115</v>
      </c>
      <c r="L149" s="79" t="s">
        <v>115</v>
      </c>
      <c r="M149" s="79" t="s">
        <v>115</v>
      </c>
      <c r="N149" s="79" t="s">
        <v>115</v>
      </c>
      <c r="O149" s="79" t="s">
        <v>115</v>
      </c>
      <c r="P149" s="79" t="s">
        <v>115</v>
      </c>
      <c r="Q149" s="79" t="s">
        <v>115</v>
      </c>
      <c r="R149" s="36"/>
      <c r="S149" s="40">
        <v>10</v>
      </c>
      <c r="T149" s="39">
        <v>1</v>
      </c>
      <c r="U149" s="38" t="s">
        <v>7</v>
      </c>
      <c r="V149" s="37">
        <v>300</v>
      </c>
      <c r="W149" s="137"/>
      <c r="X149" s="137"/>
      <c r="Y149" s="137"/>
      <c r="Z149" s="137"/>
      <c r="AA149" s="137"/>
      <c r="AB149" s="138"/>
      <c r="AC149" s="100">
        <v>287.2</v>
      </c>
      <c r="AD149" s="139"/>
      <c r="AE149" s="139"/>
      <c r="AF149" s="139"/>
      <c r="AG149" s="140"/>
      <c r="AH149" s="100">
        <v>287.10000000000002</v>
      </c>
      <c r="AI149" s="99">
        <v>100</v>
      </c>
      <c r="AJ149" s="129"/>
      <c r="AK149" s="129"/>
      <c r="AL149" s="30" t="s">
        <v>2</v>
      </c>
    </row>
    <row r="150" spans="1:38" ht="15" customHeight="1" thickBot="1">
      <c r="A150" s="31"/>
      <c r="B150" s="79" t="s">
        <v>116</v>
      </c>
      <c r="C150" s="79" t="s">
        <v>116</v>
      </c>
      <c r="D150" s="79" t="s">
        <v>116</v>
      </c>
      <c r="E150" s="79" t="s">
        <v>116</v>
      </c>
      <c r="F150" s="79" t="s">
        <v>116</v>
      </c>
      <c r="G150" s="79" t="s">
        <v>116</v>
      </c>
      <c r="H150" s="79" t="s">
        <v>116</v>
      </c>
      <c r="I150" s="79" t="s">
        <v>116</v>
      </c>
      <c r="J150" s="79" t="s">
        <v>116</v>
      </c>
      <c r="K150" s="79" t="s">
        <v>116</v>
      </c>
      <c r="L150" s="79" t="s">
        <v>116</v>
      </c>
      <c r="M150" s="79" t="s">
        <v>116</v>
      </c>
      <c r="N150" s="79" t="s">
        <v>116</v>
      </c>
      <c r="O150" s="79" t="s">
        <v>116</v>
      </c>
      <c r="P150" s="79" t="s">
        <v>116</v>
      </c>
      <c r="Q150" s="79" t="s">
        <v>116</v>
      </c>
      <c r="R150" s="71"/>
      <c r="S150" s="72">
        <v>10</v>
      </c>
      <c r="T150" s="73">
        <v>1</v>
      </c>
      <c r="U150" s="74" t="s">
        <v>7</v>
      </c>
      <c r="V150" s="75">
        <v>310</v>
      </c>
      <c r="W150" s="143"/>
      <c r="X150" s="143"/>
      <c r="Y150" s="143"/>
      <c r="Z150" s="143"/>
      <c r="AA150" s="143"/>
      <c r="AB150" s="144"/>
      <c r="AC150" s="100">
        <v>287.2</v>
      </c>
      <c r="AD150" s="139"/>
      <c r="AE150" s="139"/>
      <c r="AF150" s="139"/>
      <c r="AG150" s="140"/>
      <c r="AH150" s="100">
        <v>287.10000000000002</v>
      </c>
      <c r="AI150" s="99">
        <v>100</v>
      </c>
      <c r="AJ150" s="134"/>
      <c r="AK150" s="134"/>
      <c r="AL150" s="30" t="s">
        <v>2</v>
      </c>
    </row>
    <row r="151" spans="1:38" ht="15" customHeight="1" thickBot="1">
      <c r="A151" s="31"/>
      <c r="B151" s="141" t="s">
        <v>6</v>
      </c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2"/>
      <c r="R151" s="36"/>
      <c r="S151" s="35">
        <v>11</v>
      </c>
      <c r="T151" s="34">
        <v>0</v>
      </c>
      <c r="U151" s="33">
        <v>0</v>
      </c>
      <c r="V151" s="32">
        <v>0</v>
      </c>
      <c r="W151" s="143"/>
      <c r="X151" s="143"/>
      <c r="Y151" s="143"/>
      <c r="Z151" s="143"/>
      <c r="AA151" s="143"/>
      <c r="AB151" s="144"/>
      <c r="AC151" s="119">
        <v>20</v>
      </c>
      <c r="AD151" s="156"/>
      <c r="AE151" s="156"/>
      <c r="AF151" s="156"/>
      <c r="AG151" s="157"/>
      <c r="AH151" s="119">
        <v>20</v>
      </c>
      <c r="AI151" s="117">
        <v>100</v>
      </c>
      <c r="AJ151" s="134"/>
      <c r="AK151" s="134"/>
      <c r="AL151" s="30" t="s">
        <v>2</v>
      </c>
    </row>
    <row r="152" spans="1:38" ht="15" customHeight="1" thickBot="1">
      <c r="A152" s="31"/>
      <c r="B152" s="141" t="s">
        <v>5</v>
      </c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2"/>
      <c r="R152" s="36"/>
      <c r="S152" s="35">
        <v>11</v>
      </c>
      <c r="T152" s="34">
        <v>2</v>
      </c>
      <c r="U152" s="33">
        <v>0</v>
      </c>
      <c r="V152" s="32">
        <v>0</v>
      </c>
      <c r="W152" s="143"/>
      <c r="X152" s="143"/>
      <c r="Y152" s="143"/>
      <c r="Z152" s="143"/>
      <c r="AA152" s="143"/>
      <c r="AB152" s="144"/>
      <c r="AC152" s="119">
        <v>20</v>
      </c>
      <c r="AD152" s="156"/>
      <c r="AE152" s="156"/>
      <c r="AF152" s="156"/>
      <c r="AG152" s="157"/>
      <c r="AH152" s="119">
        <v>20</v>
      </c>
      <c r="AI152" s="117">
        <v>100</v>
      </c>
      <c r="AJ152" s="134"/>
      <c r="AK152" s="134"/>
      <c r="AL152" s="30" t="s">
        <v>2</v>
      </c>
    </row>
    <row r="153" spans="1:38" ht="15" customHeight="1" thickBot="1">
      <c r="A153" s="31"/>
      <c r="B153" s="145" t="s">
        <v>4</v>
      </c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6"/>
      <c r="R153" s="36"/>
      <c r="S153" s="40">
        <v>11</v>
      </c>
      <c r="T153" s="39">
        <v>2</v>
      </c>
      <c r="U153" s="38" t="s">
        <v>3</v>
      </c>
      <c r="V153" s="37">
        <v>0</v>
      </c>
      <c r="W153" s="137"/>
      <c r="X153" s="137"/>
      <c r="Y153" s="137"/>
      <c r="Z153" s="137"/>
      <c r="AA153" s="137"/>
      <c r="AB153" s="138"/>
      <c r="AC153" s="100">
        <v>20</v>
      </c>
      <c r="AD153" s="139"/>
      <c r="AE153" s="139"/>
      <c r="AF153" s="139"/>
      <c r="AG153" s="140"/>
      <c r="AH153" s="100">
        <v>20</v>
      </c>
      <c r="AI153" s="99">
        <v>100</v>
      </c>
      <c r="AJ153" s="129"/>
      <c r="AK153" s="129"/>
      <c r="AL153" s="30" t="s">
        <v>2</v>
      </c>
    </row>
    <row r="154" spans="1:38" ht="32.25" customHeight="1" thickBot="1">
      <c r="A154" s="31"/>
      <c r="B154" s="79" t="s">
        <v>106</v>
      </c>
      <c r="C154" s="79" t="s">
        <v>106</v>
      </c>
      <c r="D154" s="79" t="s">
        <v>106</v>
      </c>
      <c r="E154" s="79" t="s">
        <v>106</v>
      </c>
      <c r="F154" s="79" t="s">
        <v>106</v>
      </c>
      <c r="G154" s="79" t="s">
        <v>106</v>
      </c>
      <c r="H154" s="79" t="s">
        <v>106</v>
      </c>
      <c r="I154" s="79" t="s">
        <v>106</v>
      </c>
      <c r="J154" s="79" t="s">
        <v>106</v>
      </c>
      <c r="K154" s="79" t="s">
        <v>106</v>
      </c>
      <c r="L154" s="79" t="s">
        <v>106</v>
      </c>
      <c r="M154" s="79" t="s">
        <v>106</v>
      </c>
      <c r="N154" s="79" t="s">
        <v>106</v>
      </c>
      <c r="O154" s="79" t="s">
        <v>106</v>
      </c>
      <c r="P154" s="79" t="s">
        <v>106</v>
      </c>
      <c r="Q154" s="79" t="s">
        <v>106</v>
      </c>
      <c r="R154" s="36"/>
      <c r="S154" s="40">
        <v>11</v>
      </c>
      <c r="T154" s="39">
        <v>2</v>
      </c>
      <c r="U154" s="38" t="s">
        <v>3</v>
      </c>
      <c r="V154" s="37">
        <v>100</v>
      </c>
      <c r="W154" s="137"/>
      <c r="X154" s="137"/>
      <c r="Y154" s="137"/>
      <c r="Z154" s="137"/>
      <c r="AA154" s="137"/>
      <c r="AB154" s="138"/>
      <c r="AC154" s="96">
        <v>13</v>
      </c>
      <c r="AD154" s="130"/>
      <c r="AE154" s="130"/>
      <c r="AF154" s="130"/>
      <c r="AG154" s="131"/>
      <c r="AH154" s="96">
        <v>13</v>
      </c>
      <c r="AI154" s="99">
        <v>100</v>
      </c>
      <c r="AJ154" s="129"/>
      <c r="AK154" s="129"/>
      <c r="AL154" s="30" t="s">
        <v>2</v>
      </c>
    </row>
    <row r="155" spans="1:38" ht="15" customHeight="1" thickBot="1">
      <c r="A155" s="31"/>
      <c r="B155" s="79" t="s">
        <v>114</v>
      </c>
      <c r="C155" s="79" t="s">
        <v>114</v>
      </c>
      <c r="D155" s="79" t="s">
        <v>114</v>
      </c>
      <c r="E155" s="79" t="s">
        <v>114</v>
      </c>
      <c r="F155" s="79" t="s">
        <v>114</v>
      </c>
      <c r="G155" s="79" t="s">
        <v>114</v>
      </c>
      <c r="H155" s="79" t="s">
        <v>114</v>
      </c>
      <c r="I155" s="79" t="s">
        <v>114</v>
      </c>
      <c r="J155" s="79" t="s">
        <v>114</v>
      </c>
      <c r="K155" s="79" t="s">
        <v>114</v>
      </c>
      <c r="L155" s="79" t="s">
        <v>114</v>
      </c>
      <c r="M155" s="79" t="s">
        <v>114</v>
      </c>
      <c r="N155" s="79" t="s">
        <v>114</v>
      </c>
      <c r="O155" s="79" t="s">
        <v>114</v>
      </c>
      <c r="P155" s="79" t="s">
        <v>114</v>
      </c>
      <c r="Q155" s="79" t="s">
        <v>114</v>
      </c>
      <c r="R155" s="71"/>
      <c r="S155" s="72">
        <v>11</v>
      </c>
      <c r="T155" s="73">
        <v>2</v>
      </c>
      <c r="U155" s="74" t="s">
        <v>3</v>
      </c>
      <c r="V155" s="75">
        <v>110</v>
      </c>
      <c r="W155" s="143"/>
      <c r="X155" s="143"/>
      <c r="Y155" s="143"/>
      <c r="Z155" s="143"/>
      <c r="AA155" s="143"/>
      <c r="AB155" s="144"/>
      <c r="AC155" s="96">
        <v>13</v>
      </c>
      <c r="AD155" s="132"/>
      <c r="AE155" s="132"/>
      <c r="AF155" s="132"/>
      <c r="AG155" s="133"/>
      <c r="AH155" s="96">
        <v>13</v>
      </c>
      <c r="AI155" s="99">
        <v>100</v>
      </c>
      <c r="AJ155" s="134"/>
      <c r="AK155" s="134"/>
      <c r="AL155" s="30" t="s">
        <v>2</v>
      </c>
    </row>
    <row r="156" spans="1:38" ht="21.75" customHeight="1" thickBot="1">
      <c r="A156" s="31"/>
      <c r="B156" s="145" t="s">
        <v>108</v>
      </c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6"/>
      <c r="R156" s="71"/>
      <c r="S156" s="72">
        <v>11</v>
      </c>
      <c r="T156" s="73">
        <v>2</v>
      </c>
      <c r="U156" s="74" t="s">
        <v>3</v>
      </c>
      <c r="V156" s="75">
        <v>200</v>
      </c>
      <c r="W156" s="137"/>
      <c r="X156" s="137"/>
      <c r="Y156" s="137"/>
      <c r="Z156" s="137"/>
      <c r="AA156" s="137"/>
      <c r="AB156" s="138"/>
      <c r="AC156" s="96">
        <v>7</v>
      </c>
      <c r="AD156" s="130"/>
      <c r="AE156" s="130"/>
      <c r="AF156" s="130"/>
      <c r="AG156" s="131"/>
      <c r="AH156" s="96">
        <v>7</v>
      </c>
      <c r="AI156" s="99">
        <v>100</v>
      </c>
      <c r="AJ156" s="129"/>
      <c r="AK156" s="129"/>
      <c r="AL156" s="30" t="s">
        <v>2</v>
      </c>
    </row>
    <row r="157" spans="1:38" ht="15" customHeight="1">
      <c r="A157" s="31"/>
      <c r="B157" s="147" t="s">
        <v>109</v>
      </c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8"/>
      <c r="R157" s="71"/>
      <c r="S157" s="72">
        <v>11</v>
      </c>
      <c r="T157" s="73">
        <v>2</v>
      </c>
      <c r="U157" s="74" t="s">
        <v>3</v>
      </c>
      <c r="V157" s="75">
        <v>240</v>
      </c>
      <c r="W157" s="143"/>
      <c r="X157" s="143"/>
      <c r="Y157" s="143"/>
      <c r="Z157" s="143"/>
      <c r="AA157" s="143"/>
      <c r="AB157" s="144"/>
      <c r="AC157" s="95">
        <v>7</v>
      </c>
      <c r="AD157" s="132"/>
      <c r="AE157" s="132"/>
      <c r="AF157" s="132"/>
      <c r="AG157" s="133"/>
      <c r="AH157" s="95">
        <v>7</v>
      </c>
      <c r="AI157" s="99">
        <v>100</v>
      </c>
      <c r="AJ157" s="134"/>
      <c r="AK157" s="134"/>
      <c r="AL157" s="30" t="s">
        <v>2</v>
      </c>
    </row>
    <row r="158" spans="1:38" ht="0.75" customHeight="1" thickBot="1">
      <c r="A158" s="18"/>
      <c r="B158" s="29"/>
      <c r="C158" s="28"/>
      <c r="D158" s="28"/>
      <c r="E158" s="28"/>
      <c r="F158" s="28"/>
      <c r="G158" s="28"/>
      <c r="H158" s="28"/>
      <c r="I158" s="28"/>
      <c r="J158" s="27"/>
      <c r="K158" s="23"/>
      <c r="L158" s="23"/>
      <c r="M158" s="23"/>
      <c r="N158" s="23"/>
      <c r="O158" s="23"/>
      <c r="P158" s="23"/>
      <c r="Q158" s="23"/>
      <c r="R158" s="24">
        <v>0</v>
      </c>
      <c r="S158" s="24">
        <v>99</v>
      </c>
      <c r="T158" s="24">
        <v>99</v>
      </c>
      <c r="U158" s="24" t="s">
        <v>1</v>
      </c>
      <c r="V158" s="24" t="s">
        <v>0</v>
      </c>
      <c r="W158" s="26">
        <v>0</v>
      </c>
      <c r="X158" s="25">
        <v>0</v>
      </c>
      <c r="Y158" s="24">
        <v>0</v>
      </c>
      <c r="Z158" s="24">
        <v>0</v>
      </c>
      <c r="AA158" s="24">
        <v>0</v>
      </c>
      <c r="AB158" s="23"/>
      <c r="AC158" s="97">
        <v>13969613.710000001</v>
      </c>
      <c r="AD158" s="22">
        <v>0</v>
      </c>
      <c r="AE158" s="22">
        <v>0</v>
      </c>
      <c r="AF158" s="22">
        <v>0</v>
      </c>
      <c r="AG158" s="22">
        <v>0</v>
      </c>
      <c r="AH158" s="97">
        <v>13969613.710000001</v>
      </c>
      <c r="AI158" s="21">
        <v>3091700</v>
      </c>
      <c r="AJ158" s="20"/>
      <c r="AK158" s="19"/>
      <c r="AL158" s="6"/>
    </row>
    <row r="159" spans="1:38" ht="11.25" customHeight="1" thickBot="1">
      <c r="A159" s="18"/>
      <c r="B159" s="16"/>
      <c r="C159" s="17"/>
      <c r="D159" s="17"/>
      <c r="E159" s="17"/>
      <c r="F159" s="17"/>
      <c r="G159" s="17"/>
      <c r="H159" s="17"/>
      <c r="I159" s="17"/>
      <c r="J159" s="16"/>
      <c r="K159" s="15"/>
      <c r="L159" s="15"/>
      <c r="M159" s="15"/>
      <c r="N159" s="15"/>
      <c r="O159" s="15"/>
      <c r="P159" s="15"/>
      <c r="Q159" s="15"/>
      <c r="R159" s="13"/>
      <c r="S159" s="13"/>
      <c r="T159" s="13"/>
      <c r="U159" s="13"/>
      <c r="V159" s="13"/>
      <c r="W159" s="13"/>
      <c r="X159" s="13"/>
      <c r="Y159" s="14"/>
      <c r="Z159" s="13"/>
      <c r="AA159" s="13"/>
      <c r="AB159" s="12"/>
      <c r="AC159" s="98">
        <v>15224.7</v>
      </c>
      <c r="AD159" s="11">
        <v>0</v>
      </c>
      <c r="AE159" s="10">
        <v>0</v>
      </c>
      <c r="AF159" s="10">
        <v>0</v>
      </c>
      <c r="AG159" s="10">
        <v>0</v>
      </c>
      <c r="AH159" s="98">
        <v>14722.7</v>
      </c>
      <c r="AI159" s="9">
        <v>96.7</v>
      </c>
      <c r="AJ159" s="8"/>
      <c r="AK159" s="7"/>
      <c r="AL159" s="6"/>
    </row>
    <row r="160" spans="1:38" ht="12.75" customHeight="1">
      <c r="A160" s="2"/>
      <c r="B160" s="5"/>
      <c r="C160" s="5"/>
      <c r="D160" s="5"/>
      <c r="E160" s="5"/>
      <c r="F160" s="5"/>
      <c r="G160" s="5"/>
      <c r="H160" s="5"/>
      <c r="I160" s="5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5"/>
      <c r="AK160" s="2"/>
      <c r="AL160" s="2"/>
    </row>
    <row r="161" spans="1:38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1:3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2"/>
      <c r="AC162" s="2"/>
      <c r="AD162" s="3"/>
      <c r="AE162" s="3"/>
      <c r="AF162" s="3"/>
      <c r="AG162" s="3"/>
      <c r="AH162" s="3"/>
      <c r="AI162" s="3"/>
      <c r="AJ162" s="2"/>
      <c r="AK162" s="2"/>
      <c r="AL162" s="2"/>
    </row>
    <row r="163" spans="1:38" ht="12.75" customHeight="1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2"/>
      <c r="W163" s="2"/>
      <c r="X163" s="2"/>
      <c r="Y163" s="2"/>
      <c r="Z163" s="2"/>
      <c r="AA163" s="2"/>
      <c r="AB163" s="2"/>
      <c r="AC163" s="2"/>
      <c r="AD163" s="4"/>
      <c r="AE163" s="3"/>
      <c r="AF163" s="3"/>
      <c r="AG163" s="3"/>
      <c r="AH163" s="3"/>
      <c r="AI163" s="4"/>
      <c r="AJ163" s="2"/>
      <c r="AK163" s="2"/>
      <c r="AL163" s="2"/>
    </row>
    <row r="164" spans="1:38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3"/>
      <c r="AE164" s="3"/>
      <c r="AF164" s="3"/>
      <c r="AG164" s="3"/>
      <c r="AH164" s="3"/>
      <c r="AI164" s="3"/>
      <c r="AJ164" s="2"/>
      <c r="AK164" s="2"/>
      <c r="AL164" s="2"/>
    </row>
    <row r="165" spans="1:38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3"/>
      <c r="AE165" s="3"/>
      <c r="AF165" s="3"/>
      <c r="AG165" s="3"/>
      <c r="AH165" s="3"/>
      <c r="AI165" s="3"/>
      <c r="AJ165" s="2"/>
      <c r="AK165" s="2"/>
      <c r="AL165" s="2"/>
    </row>
  </sheetData>
  <mergeCells count="554">
    <mergeCell ref="AC5:AC7"/>
    <mergeCell ref="AH5:AH7"/>
    <mergeCell ref="AI5:AI7"/>
    <mergeCell ref="AD5:AG5"/>
    <mergeCell ref="B9:Q9"/>
    <mergeCell ref="W9:AB9"/>
    <mergeCell ref="AD9:AG9"/>
    <mergeCell ref="AJ9:AK9"/>
    <mergeCell ref="B10:Q10"/>
    <mergeCell ref="W10:AB10"/>
    <mergeCell ref="AD10:AG10"/>
    <mergeCell ref="AJ10:AK10"/>
    <mergeCell ref="B25:Q25"/>
    <mergeCell ref="W25:AB25"/>
    <mergeCell ref="B41:Q41"/>
    <mergeCell ref="W41:AB41"/>
    <mergeCell ref="AD41:AG41"/>
    <mergeCell ref="AJ41:AK41"/>
    <mergeCell ref="B48:Q48"/>
    <mergeCell ref="W48:AB48"/>
    <mergeCell ref="AD48:AG48"/>
    <mergeCell ref="AJ48:AK48"/>
    <mergeCell ref="B42:Q42"/>
    <mergeCell ref="W42:AB42"/>
    <mergeCell ref="B43:Q43"/>
    <mergeCell ref="W43:AB43"/>
    <mergeCell ref="AD43:AG43"/>
    <mergeCell ref="AJ43:AK43"/>
    <mergeCell ref="B45:Q45"/>
    <mergeCell ref="W45:AB45"/>
    <mergeCell ref="AD25:AG25"/>
    <mergeCell ref="AJ25:AK25"/>
    <mergeCell ref="B28:Q28"/>
    <mergeCell ref="W28:AB28"/>
    <mergeCell ref="AD28:AG28"/>
    <mergeCell ref="AJ28:AK28"/>
    <mergeCell ref="B12:Q12"/>
    <mergeCell ref="W12:AB12"/>
    <mergeCell ref="AD12:AG12"/>
    <mergeCell ref="AJ12:AK12"/>
    <mergeCell ref="B16:Q16"/>
    <mergeCell ref="W16:AB16"/>
    <mergeCell ref="AD16:AG16"/>
    <mergeCell ref="AJ16:AK16"/>
    <mergeCell ref="B22:Q22"/>
    <mergeCell ref="W22:AB22"/>
    <mergeCell ref="AD22:AG22"/>
    <mergeCell ref="AJ22:AK22"/>
    <mergeCell ref="B17:Q17"/>
    <mergeCell ref="W17:AB17"/>
    <mergeCell ref="AD17:AG17"/>
    <mergeCell ref="AJ17:AK17"/>
    <mergeCell ref="B14:Q14"/>
    <mergeCell ref="W14:AB14"/>
    <mergeCell ref="AD14:AG14"/>
    <mergeCell ref="AJ14:AK14"/>
    <mergeCell ref="B18:Q18"/>
    <mergeCell ref="W18:AB18"/>
    <mergeCell ref="AD130:AG130"/>
    <mergeCell ref="AJ130:AK130"/>
    <mergeCell ref="B119:Q119"/>
    <mergeCell ref="W119:AB119"/>
    <mergeCell ref="AD35:AG35"/>
    <mergeCell ref="AJ35:AK35"/>
    <mergeCell ref="B32:Q32"/>
    <mergeCell ref="W32:AB32"/>
    <mergeCell ref="AD42:AG42"/>
    <mergeCell ref="AJ42:AK42"/>
    <mergeCell ref="B113:Q113"/>
    <mergeCell ref="W113:AB113"/>
    <mergeCell ref="B127:Q127"/>
    <mergeCell ref="W127:AB127"/>
    <mergeCell ref="B58:Q58"/>
    <mergeCell ref="W58:AB58"/>
    <mergeCell ref="AD58:AG58"/>
    <mergeCell ref="AJ58:AK58"/>
    <mergeCell ref="B50:Q50"/>
    <mergeCell ref="W50:AB50"/>
    <mergeCell ref="AD50:AG50"/>
    <mergeCell ref="AJ50:AK50"/>
    <mergeCell ref="B55:Q55"/>
    <mergeCell ref="W55:AB55"/>
    <mergeCell ref="B131:Q131"/>
    <mergeCell ref="W131:AB131"/>
    <mergeCell ref="B122:Q122"/>
    <mergeCell ref="W122:AB122"/>
    <mergeCell ref="B130:Q130"/>
    <mergeCell ref="W130:AB130"/>
    <mergeCell ref="B132:Q132"/>
    <mergeCell ref="B129:Q129"/>
    <mergeCell ref="W125:AB125"/>
    <mergeCell ref="B146:Q146"/>
    <mergeCell ref="W146:AB146"/>
    <mergeCell ref="AD146:AG146"/>
    <mergeCell ref="AJ146:AK146"/>
    <mergeCell ref="B143:Q143"/>
    <mergeCell ref="W143:AB143"/>
    <mergeCell ref="B153:Q153"/>
    <mergeCell ref="W153:AB153"/>
    <mergeCell ref="B11:Q11"/>
    <mergeCell ref="W11:AB11"/>
    <mergeCell ref="AD11:AG11"/>
    <mergeCell ref="AJ11:AK11"/>
    <mergeCell ref="B15:Q15"/>
    <mergeCell ref="W15:AB15"/>
    <mergeCell ref="AD15:AG15"/>
    <mergeCell ref="AJ15:AK15"/>
    <mergeCell ref="B13:Q13"/>
    <mergeCell ref="W13:AB13"/>
    <mergeCell ref="B31:Q31"/>
    <mergeCell ref="W31:AB31"/>
    <mergeCell ref="AD31:AG31"/>
    <mergeCell ref="AJ31:AK31"/>
    <mergeCell ref="B35:Q35"/>
    <mergeCell ref="W35:AB35"/>
    <mergeCell ref="B64:Q64"/>
    <mergeCell ref="W64:AB64"/>
    <mergeCell ref="AD67:AG67"/>
    <mergeCell ref="AD55:AG55"/>
    <mergeCell ref="AJ55:AK55"/>
    <mergeCell ref="B51:Q51"/>
    <mergeCell ref="W51:AB51"/>
    <mergeCell ref="B53:Q53"/>
    <mergeCell ref="W53:AB53"/>
    <mergeCell ref="AD53:AG53"/>
    <mergeCell ref="AJ53:AK53"/>
    <mergeCell ref="W57:AB57"/>
    <mergeCell ref="AD57:AG57"/>
    <mergeCell ref="AJ57:AK57"/>
    <mergeCell ref="AJ54:AK54"/>
    <mergeCell ref="AD51:AG51"/>
    <mergeCell ref="AJ51:AK51"/>
    <mergeCell ref="B141:Q141"/>
    <mergeCell ref="B111:Q111"/>
    <mergeCell ref="W111:AB111"/>
    <mergeCell ref="AD111:AG111"/>
    <mergeCell ref="AJ111:AK111"/>
    <mergeCell ref="B101:Q101"/>
    <mergeCell ref="W101:AB101"/>
    <mergeCell ref="B116:Q116"/>
    <mergeCell ref="W116:AB116"/>
    <mergeCell ref="AD116:AG116"/>
    <mergeCell ref="AJ116:AK116"/>
    <mergeCell ref="B107:Q107"/>
    <mergeCell ref="W107:AB107"/>
    <mergeCell ref="AD107:AG107"/>
    <mergeCell ref="AJ107:AK107"/>
    <mergeCell ref="B112:Q112"/>
    <mergeCell ref="B115:Q115"/>
    <mergeCell ref="W115:AB115"/>
    <mergeCell ref="AD115:AG115"/>
    <mergeCell ref="AJ115:AK115"/>
    <mergeCell ref="B133:Q133"/>
    <mergeCell ref="W133:AB133"/>
    <mergeCell ref="B117:Q117"/>
    <mergeCell ref="W117:AB117"/>
    <mergeCell ref="AJ112:AK112"/>
    <mergeCell ref="B109:Q109"/>
    <mergeCell ref="W109:AB109"/>
    <mergeCell ref="AD108:AG108"/>
    <mergeCell ref="AJ108:AK108"/>
    <mergeCell ref="AD113:AG113"/>
    <mergeCell ref="B26:Q26"/>
    <mergeCell ref="W26:AB26"/>
    <mergeCell ref="AD33:AG33"/>
    <mergeCell ref="AJ33:AK33"/>
    <mergeCell ref="B83:Q83"/>
    <mergeCell ref="W83:AB83"/>
    <mergeCell ref="AD83:AG83"/>
    <mergeCell ref="AJ83:AK83"/>
    <mergeCell ref="W82:AB82"/>
    <mergeCell ref="W90:AB90"/>
    <mergeCell ref="B94:Q94"/>
    <mergeCell ref="W94:AB94"/>
    <mergeCell ref="AD94:AG94"/>
    <mergeCell ref="AJ94:AK94"/>
    <mergeCell ref="AD90:AG90"/>
    <mergeCell ref="AJ90:AK90"/>
    <mergeCell ref="B97:Q97"/>
    <mergeCell ref="W97:AB97"/>
    <mergeCell ref="B145:Q145"/>
    <mergeCell ref="W137:AB137"/>
    <mergeCell ref="B144:Q144"/>
    <mergeCell ref="B152:Q152"/>
    <mergeCell ref="W152:AB152"/>
    <mergeCell ref="AD152:AG152"/>
    <mergeCell ref="AJ152:AK152"/>
    <mergeCell ref="W149:AB149"/>
    <mergeCell ref="B151:Q151"/>
    <mergeCell ref="W151:AB151"/>
    <mergeCell ref="AD151:AG151"/>
    <mergeCell ref="AJ151:AK151"/>
    <mergeCell ref="AD138:AG138"/>
    <mergeCell ref="AJ138:AK138"/>
    <mergeCell ref="AD141:AG141"/>
    <mergeCell ref="AJ141:AK141"/>
    <mergeCell ref="W144:AB144"/>
    <mergeCell ref="AD144:AG144"/>
    <mergeCell ref="AJ144:AK144"/>
    <mergeCell ref="AD143:AG143"/>
    <mergeCell ref="AJ143:AK143"/>
    <mergeCell ref="AD142:AG142"/>
    <mergeCell ref="B147:Q147"/>
    <mergeCell ref="W147:AB147"/>
    <mergeCell ref="AD29:AG29"/>
    <mergeCell ref="AJ29:AK29"/>
    <mergeCell ref="W46:AB46"/>
    <mergeCell ref="AD46:AG46"/>
    <mergeCell ref="AJ46:AK46"/>
    <mergeCell ref="B47:Q47"/>
    <mergeCell ref="W47:AB47"/>
    <mergeCell ref="B56:Q56"/>
    <mergeCell ref="W56:AB56"/>
    <mergeCell ref="AD56:AG56"/>
    <mergeCell ref="AJ56:AK56"/>
    <mergeCell ref="B52:Q52"/>
    <mergeCell ref="W52:AB52"/>
    <mergeCell ref="AD52:AG52"/>
    <mergeCell ref="AJ52:AK52"/>
    <mergeCell ref="AD54:AG54"/>
    <mergeCell ref="B49:Q49"/>
    <mergeCell ref="W49:AB49"/>
    <mergeCell ref="AD49:AG49"/>
    <mergeCell ref="AJ49:AK49"/>
    <mergeCell ref="B54:Q54"/>
    <mergeCell ref="W54:AB54"/>
    <mergeCell ref="AJ32:AK32"/>
    <mergeCell ref="B36:Q36"/>
    <mergeCell ref="W36:AB36"/>
    <mergeCell ref="AD36:AG36"/>
    <mergeCell ref="AJ36:AK36"/>
    <mergeCell ref="B33:Q33"/>
    <mergeCell ref="W33:AB33"/>
    <mergeCell ref="AJ67:AK67"/>
    <mergeCell ref="B74:Q74"/>
    <mergeCell ref="B46:Q46"/>
    <mergeCell ref="B40:Q40"/>
    <mergeCell ref="W40:AB40"/>
    <mergeCell ref="AD40:AG40"/>
    <mergeCell ref="AJ40:AK40"/>
    <mergeCell ref="B63:Q63"/>
    <mergeCell ref="W63:AB63"/>
    <mergeCell ref="AD63:AG63"/>
    <mergeCell ref="AJ63:AK63"/>
    <mergeCell ref="B62:Q62"/>
    <mergeCell ref="W62:AB62"/>
    <mergeCell ref="B73:Q73"/>
    <mergeCell ref="W73:AB73"/>
    <mergeCell ref="B61:Q61"/>
    <mergeCell ref="W61:AB61"/>
    <mergeCell ref="B139:Q139"/>
    <mergeCell ref="W139:AB139"/>
    <mergeCell ref="AD139:AG139"/>
    <mergeCell ref="AJ139:AK139"/>
    <mergeCell ref="W138:AB138"/>
    <mergeCell ref="B103:Q103"/>
    <mergeCell ref="AD103:AG103"/>
    <mergeCell ref="AJ103:AK103"/>
    <mergeCell ref="B91:Q91"/>
    <mergeCell ref="W91:AB91"/>
    <mergeCell ref="AD91:AG91"/>
    <mergeCell ref="AJ91:AK91"/>
    <mergeCell ref="AD97:AG97"/>
    <mergeCell ref="AJ97:AK97"/>
    <mergeCell ref="W92:AB92"/>
    <mergeCell ref="AD92:AG92"/>
    <mergeCell ref="AJ92:AK92"/>
    <mergeCell ref="W95:AB95"/>
    <mergeCell ref="B99:Q99"/>
    <mergeCell ref="W99:AB99"/>
    <mergeCell ref="AD99:AG99"/>
    <mergeCell ref="AJ99:AK99"/>
    <mergeCell ref="B98:Q98"/>
    <mergeCell ref="W93:AB93"/>
    <mergeCell ref="AD148:AG148"/>
    <mergeCell ref="AJ148:AK148"/>
    <mergeCell ref="W145:AB145"/>
    <mergeCell ref="AD145:AG145"/>
    <mergeCell ref="AJ145:AK145"/>
    <mergeCell ref="AD147:AG147"/>
    <mergeCell ref="AJ147:AK147"/>
    <mergeCell ref="AD137:AG137"/>
    <mergeCell ref="AJ137:AK137"/>
    <mergeCell ref="B27:Q27"/>
    <mergeCell ref="B29:Q29"/>
    <mergeCell ref="W29:AB29"/>
    <mergeCell ref="B136:Q136"/>
    <mergeCell ref="W136:AB136"/>
    <mergeCell ref="AD136:AG136"/>
    <mergeCell ref="AJ136:AK136"/>
    <mergeCell ref="B135:Q135"/>
    <mergeCell ref="W135:AB135"/>
    <mergeCell ref="AD135:AG135"/>
    <mergeCell ref="AJ135:AK135"/>
    <mergeCell ref="W27:AB27"/>
    <mergeCell ref="AD27:AG27"/>
    <mergeCell ref="AJ27:AK27"/>
    <mergeCell ref="B37:Q37"/>
    <mergeCell ref="W37:AB37"/>
    <mergeCell ref="AD37:AG37"/>
    <mergeCell ref="AJ37:AK37"/>
    <mergeCell ref="AJ30:AK30"/>
    <mergeCell ref="AD93:AG93"/>
    <mergeCell ref="AJ93:AK93"/>
    <mergeCell ref="B34:Q34"/>
    <mergeCell ref="W34:AB34"/>
    <mergeCell ref="AD32:AG32"/>
    <mergeCell ref="AD13:AG13"/>
    <mergeCell ref="AJ13:AK13"/>
    <mergeCell ref="B24:Q24"/>
    <mergeCell ref="AD18:AG18"/>
    <mergeCell ref="AJ18:AK18"/>
    <mergeCell ref="B19:Q19"/>
    <mergeCell ref="W19:AB19"/>
    <mergeCell ref="B20:Q20"/>
    <mergeCell ref="W20:AB20"/>
    <mergeCell ref="AD20:AG20"/>
    <mergeCell ref="AJ20:AK20"/>
    <mergeCell ref="B21:Q21"/>
    <mergeCell ref="W21:AB21"/>
    <mergeCell ref="B23:Q23"/>
    <mergeCell ref="W23:AB23"/>
    <mergeCell ref="AD23:AG23"/>
    <mergeCell ref="AJ23:AK23"/>
    <mergeCell ref="B57:Q57"/>
    <mergeCell ref="AJ85:AK85"/>
    <mergeCell ref="B100:Q100"/>
    <mergeCell ref="W100:AB100"/>
    <mergeCell ref="AD64:AG64"/>
    <mergeCell ref="AJ64:AK64"/>
    <mergeCell ref="B66:Q66"/>
    <mergeCell ref="W66:AB66"/>
    <mergeCell ref="AD66:AG66"/>
    <mergeCell ref="AJ66:AK66"/>
    <mergeCell ref="W81:AB81"/>
    <mergeCell ref="AD81:AG81"/>
    <mergeCell ref="AJ81:AK81"/>
    <mergeCell ref="AD73:AG73"/>
    <mergeCell ref="AJ73:AK73"/>
    <mergeCell ref="B76:Q76"/>
    <mergeCell ref="W76:AB76"/>
    <mergeCell ref="AD76:AG76"/>
    <mergeCell ref="AJ76:AK76"/>
    <mergeCell ref="B80:Q80"/>
    <mergeCell ref="W80:AB80"/>
    <mergeCell ref="AD80:AG80"/>
    <mergeCell ref="AJ80:AK80"/>
    <mergeCell ref="B75:Q75"/>
    <mergeCell ref="B65:Q65"/>
    <mergeCell ref="W65:AB65"/>
    <mergeCell ref="AD65:AG65"/>
    <mergeCell ref="AJ65:AK65"/>
    <mergeCell ref="B67:Q67"/>
    <mergeCell ref="W67:AB67"/>
    <mergeCell ref="B89:Q89"/>
    <mergeCell ref="W89:AB89"/>
    <mergeCell ref="AD89:AG89"/>
    <mergeCell ref="AJ89:AK89"/>
    <mergeCell ref="B71:Q71"/>
    <mergeCell ref="W71:AB71"/>
    <mergeCell ref="AD71:AG71"/>
    <mergeCell ref="W75:AB75"/>
    <mergeCell ref="AD75:AG75"/>
    <mergeCell ref="AJ75:AK75"/>
    <mergeCell ref="AJ71:AK71"/>
    <mergeCell ref="B126:Q126"/>
    <mergeCell ref="B120:Q120"/>
    <mergeCell ref="W120:AB120"/>
    <mergeCell ref="AD120:AG120"/>
    <mergeCell ref="AJ120:AK120"/>
    <mergeCell ref="AD119:AG119"/>
    <mergeCell ref="AJ119:AK119"/>
    <mergeCell ref="B125:Q125"/>
    <mergeCell ref="B121:Q121"/>
    <mergeCell ref="W121:AB121"/>
    <mergeCell ref="AD121:AG121"/>
    <mergeCell ref="AJ121:AK121"/>
    <mergeCell ref="W124:AB124"/>
    <mergeCell ref="AD124:AG124"/>
    <mergeCell ref="AD122:AG122"/>
    <mergeCell ref="AJ122:AK122"/>
    <mergeCell ref="AD34:AG34"/>
    <mergeCell ref="AJ34:AK34"/>
    <mergeCell ref="AD47:AG47"/>
    <mergeCell ref="AJ47:AK47"/>
    <mergeCell ref="W98:AB98"/>
    <mergeCell ref="AD98:AG98"/>
    <mergeCell ref="AJ98:AK98"/>
    <mergeCell ref="W96:AB96"/>
    <mergeCell ref="AD101:AG101"/>
    <mergeCell ref="AJ101:AK101"/>
    <mergeCell ref="AD100:AG100"/>
    <mergeCell ref="AD96:AG96"/>
    <mergeCell ref="AD62:AG62"/>
    <mergeCell ref="AJ62:AK62"/>
    <mergeCell ref="AD61:AG61"/>
    <mergeCell ref="AJ61:AK61"/>
    <mergeCell ref="AD59:AG59"/>
    <mergeCell ref="AJ59:AK59"/>
    <mergeCell ref="B118:Q118"/>
    <mergeCell ref="AD117:AG117"/>
    <mergeCell ref="AJ117:AK117"/>
    <mergeCell ref="W118:AB118"/>
    <mergeCell ref="AD149:AG149"/>
    <mergeCell ref="AJ149:AK149"/>
    <mergeCell ref="AD19:AG19"/>
    <mergeCell ref="AJ19:AK19"/>
    <mergeCell ref="W24:AB24"/>
    <mergeCell ref="AD24:AG24"/>
    <mergeCell ref="AJ24:AK24"/>
    <mergeCell ref="AD21:AG21"/>
    <mergeCell ref="AJ21:AK21"/>
    <mergeCell ref="AD131:AG131"/>
    <mergeCell ref="AJ131:AK131"/>
    <mergeCell ref="W132:AB132"/>
    <mergeCell ref="AD132:AG132"/>
    <mergeCell ref="AJ132:AK132"/>
    <mergeCell ref="W129:AB129"/>
    <mergeCell ref="AD129:AG129"/>
    <mergeCell ref="AJ129:AK129"/>
    <mergeCell ref="AD118:AG118"/>
    <mergeCell ref="AD26:AG26"/>
    <mergeCell ref="AJ26:AK26"/>
    <mergeCell ref="B134:Q134"/>
    <mergeCell ref="W134:AB134"/>
    <mergeCell ref="AD134:AG134"/>
    <mergeCell ref="AJ134:AK134"/>
    <mergeCell ref="W141:AB141"/>
    <mergeCell ref="B30:Q30"/>
    <mergeCell ref="W30:AB30"/>
    <mergeCell ref="AD30:AG30"/>
    <mergeCell ref="B128:Q128"/>
    <mergeCell ref="W128:AB128"/>
    <mergeCell ref="AD128:AG128"/>
    <mergeCell ref="AJ128:AK128"/>
    <mergeCell ref="AD127:AG127"/>
    <mergeCell ref="AJ127:AK127"/>
    <mergeCell ref="B60:Q60"/>
    <mergeCell ref="W60:AB60"/>
    <mergeCell ref="AD60:AG60"/>
    <mergeCell ref="AJ60:AK60"/>
    <mergeCell ref="AD95:AG95"/>
    <mergeCell ref="AJ95:AK95"/>
    <mergeCell ref="B106:Q106"/>
    <mergeCell ref="B108:Q108"/>
    <mergeCell ref="W108:AB108"/>
    <mergeCell ref="B114:Q114"/>
    <mergeCell ref="B157:Q157"/>
    <mergeCell ref="W157:AB157"/>
    <mergeCell ref="AD157:AG157"/>
    <mergeCell ref="AJ157:AK157"/>
    <mergeCell ref="B140:Q140"/>
    <mergeCell ref="W140:AB140"/>
    <mergeCell ref="AD140:AG140"/>
    <mergeCell ref="AJ140:AK140"/>
    <mergeCell ref="B142:Q142"/>
    <mergeCell ref="W142:AB142"/>
    <mergeCell ref="W155:AB155"/>
    <mergeCell ref="W154:AB154"/>
    <mergeCell ref="AD154:AG154"/>
    <mergeCell ref="AJ154:AK154"/>
    <mergeCell ref="W150:AB150"/>
    <mergeCell ref="AD150:AG150"/>
    <mergeCell ref="AJ150:AK150"/>
    <mergeCell ref="AD153:AG153"/>
    <mergeCell ref="AJ153:AK153"/>
    <mergeCell ref="B156:Q156"/>
    <mergeCell ref="W156:AB156"/>
    <mergeCell ref="AD156:AG156"/>
    <mergeCell ref="AJ156:AK156"/>
    <mergeCell ref="B148:Q148"/>
    <mergeCell ref="B59:Q59"/>
    <mergeCell ref="W59:AB59"/>
    <mergeCell ref="B72:Q72"/>
    <mergeCell ref="W72:AB72"/>
    <mergeCell ref="AD72:AG72"/>
    <mergeCell ref="AJ72:AK72"/>
    <mergeCell ref="B86:Q86"/>
    <mergeCell ref="W86:AB86"/>
    <mergeCell ref="AD86:AG86"/>
    <mergeCell ref="AJ86:AK86"/>
    <mergeCell ref="W74:AB74"/>
    <mergeCell ref="AD74:AG74"/>
    <mergeCell ref="AJ74:AK74"/>
    <mergeCell ref="B77:Q77"/>
    <mergeCell ref="W77:AB77"/>
    <mergeCell ref="AD77:AG77"/>
    <mergeCell ref="AJ77:AK77"/>
    <mergeCell ref="AD82:AG82"/>
    <mergeCell ref="AJ82:AK82"/>
    <mergeCell ref="W84:AB84"/>
    <mergeCell ref="AD84:AG84"/>
    <mergeCell ref="AJ84:AK84"/>
    <mergeCell ref="W85:AB85"/>
    <mergeCell ref="AD85:AG85"/>
    <mergeCell ref="AD45:AG45"/>
    <mergeCell ref="AJ45:AK45"/>
    <mergeCell ref="B39:Q39"/>
    <mergeCell ref="W39:AB39"/>
    <mergeCell ref="AD39:AG39"/>
    <mergeCell ref="AJ39:AK39"/>
    <mergeCell ref="B38:Q38"/>
    <mergeCell ref="W38:AB38"/>
    <mergeCell ref="B44:Q44"/>
    <mergeCell ref="W44:AB44"/>
    <mergeCell ref="AD44:AG44"/>
    <mergeCell ref="AJ44:AK44"/>
    <mergeCell ref="AD38:AG38"/>
    <mergeCell ref="AJ38:AK38"/>
    <mergeCell ref="AJ96:AK96"/>
    <mergeCell ref="B110:Q110"/>
    <mergeCell ref="W110:AB110"/>
    <mergeCell ref="AD110:AG110"/>
    <mergeCell ref="AJ110:AK110"/>
    <mergeCell ref="B104:Q104"/>
    <mergeCell ref="W104:AB104"/>
    <mergeCell ref="AD104:AG104"/>
    <mergeCell ref="AJ104:AK104"/>
    <mergeCell ref="B102:Q102"/>
    <mergeCell ref="W102:AB102"/>
    <mergeCell ref="AD102:AG102"/>
    <mergeCell ref="AJ102:AK102"/>
    <mergeCell ref="AJ100:AK100"/>
    <mergeCell ref="W106:AB106"/>
    <mergeCell ref="AD106:AG106"/>
    <mergeCell ref="AJ106:AK106"/>
    <mergeCell ref="B105:Q105"/>
    <mergeCell ref="W105:AB105"/>
    <mergeCell ref="AD105:AG105"/>
    <mergeCell ref="AJ105:AK105"/>
    <mergeCell ref="AJ125:AK125"/>
    <mergeCell ref="AD133:AG133"/>
    <mergeCell ref="AJ133:AK133"/>
    <mergeCell ref="AD155:AG155"/>
    <mergeCell ref="AJ155:AK155"/>
    <mergeCell ref="W103:AB103"/>
    <mergeCell ref="AD109:AG109"/>
    <mergeCell ref="AJ109:AK109"/>
    <mergeCell ref="AJ124:AK124"/>
    <mergeCell ref="W126:AB126"/>
    <mergeCell ref="AD126:AG126"/>
    <mergeCell ref="AJ126:AK126"/>
    <mergeCell ref="AJ142:AK142"/>
    <mergeCell ref="AJ113:AK113"/>
    <mergeCell ref="W123:AB123"/>
    <mergeCell ref="AD123:AG123"/>
    <mergeCell ref="AJ123:AK123"/>
    <mergeCell ref="AD114:AG114"/>
    <mergeCell ref="AJ114:AK114"/>
    <mergeCell ref="AJ118:AK118"/>
    <mergeCell ref="W112:AB112"/>
    <mergeCell ref="AD112:AG112"/>
    <mergeCell ref="W114:AB114"/>
    <mergeCell ref="W148:AB148"/>
  </mergeCells>
  <pageMargins left="0.19685039370078741" right="0.19685039370078741" top="0.39370078740157483" bottom="0.19685039370078741" header="0.19685039370078741" footer="0.19685039370078741"/>
  <pageSetup paperSize="9" scale="7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2017-11-14T05:45:15Z</cp:lastPrinted>
  <dcterms:created xsi:type="dcterms:W3CDTF">2017-11-13T15:20:10Z</dcterms:created>
  <dcterms:modified xsi:type="dcterms:W3CDTF">2018-04-23T05:24:36Z</dcterms:modified>
</cp:coreProperties>
</file>